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40" yWindow="1152" windowWidth="19440" windowHeight="11208"/>
  </bookViews>
  <sheets>
    <sheet name="Исполнение программ" sheetId="2" r:id="rId1"/>
  </sheets>
  <definedNames>
    <definedName name="_xlnm.Print_Titles" localSheetId="0">'Исполнение программ'!$12:$12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9" i="2" l="1"/>
  <c r="R72" i="2" l="1"/>
  <c r="R71" i="2" s="1"/>
  <c r="R73" i="2"/>
  <c r="S43" i="2"/>
  <c r="Q38" i="2"/>
  <c r="Q37" i="2" s="1"/>
  <c r="Q36" i="2" s="1"/>
  <c r="R24" i="2"/>
  <c r="Q24" i="2"/>
  <c r="S26" i="2"/>
  <c r="S20" i="2"/>
  <c r="R19" i="2"/>
  <c r="Q19" i="2"/>
  <c r="S19" i="2"/>
  <c r="S21" i="2"/>
  <c r="S59" i="2" l="1"/>
  <c r="R42" i="2" l="1"/>
  <c r="R41" i="2" s="1"/>
  <c r="R80" i="2"/>
  <c r="R79" i="2" s="1"/>
  <c r="R87" i="2"/>
  <c r="R86" i="2" s="1"/>
  <c r="R85" i="2" s="1"/>
  <c r="R77" i="2"/>
  <c r="R76" i="2" s="1"/>
  <c r="R52" i="2"/>
  <c r="R51" i="2" s="1"/>
  <c r="R83" i="2"/>
  <c r="R82" i="2" s="1"/>
  <c r="R34" i="2"/>
  <c r="Q34" i="2"/>
  <c r="Q33" i="2" s="1"/>
  <c r="S35" i="2"/>
  <c r="S34" i="2" l="1"/>
  <c r="R33" i="2"/>
  <c r="S33" i="2" s="1"/>
  <c r="R45" i="2" l="1"/>
  <c r="R44" i="2" s="1"/>
  <c r="R48" i="2"/>
  <c r="R47" i="2" s="1"/>
  <c r="S49" i="2"/>
  <c r="S46" i="2"/>
  <c r="S18" i="2"/>
  <c r="S28" i="2"/>
  <c r="S25" i="2"/>
  <c r="S32" i="2"/>
  <c r="R31" i="2"/>
  <c r="R30" i="2" s="1"/>
  <c r="R29" i="2" s="1"/>
  <c r="R27" i="2"/>
  <c r="R17" i="2"/>
  <c r="S16" i="2"/>
  <c r="R15" i="2"/>
  <c r="R14" i="2" s="1"/>
  <c r="R13" i="2" s="1"/>
  <c r="R75" i="2"/>
  <c r="R69" i="2"/>
  <c r="R68" i="2" s="1"/>
  <c r="R63" i="2"/>
  <c r="R61" i="2"/>
  <c r="R57" i="2"/>
  <c r="S53" i="2"/>
  <c r="R55" i="2"/>
  <c r="Q87" i="2"/>
  <c r="Q86" i="2"/>
  <c r="Q85" i="2" s="1"/>
  <c r="Q83" i="2"/>
  <c r="Q82" i="2" s="1"/>
  <c r="Q80" i="2"/>
  <c r="Q79" i="2" s="1"/>
  <c r="Q77" i="2"/>
  <c r="Q76" i="2" s="1"/>
  <c r="Q73" i="2"/>
  <c r="Q72" i="2" s="1"/>
  <c r="Q71" i="2" s="1"/>
  <c r="Q69" i="2"/>
  <c r="Q68" i="2" s="1"/>
  <c r="Q66" i="2"/>
  <c r="Q65" i="2" s="1"/>
  <c r="Q63" i="2"/>
  <c r="Q61" i="2"/>
  <c r="Q57" i="2"/>
  <c r="Q55" i="2"/>
  <c r="Q52" i="2"/>
  <c r="Q51" i="2" s="1"/>
  <c r="S51" i="2" s="1"/>
  <c r="Q48" i="2"/>
  <c r="Q47" i="2" s="1"/>
  <c r="Q45" i="2"/>
  <c r="Q44" i="2" s="1"/>
  <c r="Q42" i="2"/>
  <c r="Q41" i="2" s="1"/>
  <c r="S41" i="2" s="1"/>
  <c r="Q31" i="2"/>
  <c r="Q30" i="2" s="1"/>
  <c r="Q29" i="2" s="1"/>
  <c r="Q27" i="2"/>
  <c r="Q17" i="2"/>
  <c r="Q15" i="2"/>
  <c r="Q60" i="2" l="1"/>
  <c r="Q54" i="2"/>
  <c r="Q50" i="2" s="1"/>
  <c r="S45" i="2"/>
  <c r="S27" i="2"/>
  <c r="Q23" i="2"/>
  <c r="Q22" i="2" s="1"/>
  <c r="S47" i="2"/>
  <c r="Q14" i="2"/>
  <c r="S17" i="2"/>
  <c r="S44" i="2"/>
  <c r="R40" i="2"/>
  <c r="S29" i="2"/>
  <c r="R54" i="2"/>
  <c r="R60" i="2"/>
  <c r="S24" i="2"/>
  <c r="S31" i="2"/>
  <c r="S42" i="2"/>
  <c r="S48" i="2"/>
  <c r="R23" i="2"/>
  <c r="R22" i="2" s="1"/>
  <c r="S30" i="2"/>
  <c r="S52" i="2"/>
  <c r="S15" i="2"/>
  <c r="Q40" i="2"/>
  <c r="Q75" i="2"/>
  <c r="S75" i="2" s="1"/>
  <c r="S82" i="2"/>
  <c r="S85" i="2"/>
  <c r="S88" i="2"/>
  <c r="S81" i="2"/>
  <c r="S83" i="2"/>
  <c r="S84" i="2"/>
  <c r="S86" i="2"/>
  <c r="S87" i="2"/>
  <c r="S61" i="2"/>
  <c r="S60" i="2" s="1"/>
  <c r="S78" i="2"/>
  <c r="S76" i="2"/>
  <c r="S77" i="2"/>
  <c r="S73" i="2"/>
  <c r="S72" i="2"/>
  <c r="S14" i="2" l="1"/>
  <c r="Q13" i="2"/>
  <c r="S22" i="2"/>
  <c r="R50" i="2"/>
  <c r="S54" i="2"/>
  <c r="S40" i="2"/>
  <c r="S13" i="2"/>
  <c r="S23" i="2"/>
  <c r="S79" i="2"/>
  <c r="S74" i="2"/>
  <c r="S80" i="2"/>
  <c r="S71" i="2"/>
  <c r="S70" i="2"/>
  <c r="S50" i="2" l="1"/>
  <c r="R89" i="2"/>
  <c r="S69" i="2"/>
  <c r="S68" i="2"/>
  <c r="S58" i="2" l="1"/>
  <c r="S67" i="2"/>
  <c r="S66" i="2" s="1"/>
  <c r="S63" i="2"/>
  <c r="S62" i="2" s="1"/>
  <c r="S57" i="2" l="1"/>
  <c r="S56" i="2" l="1"/>
  <c r="S64" i="2"/>
  <c r="S65" i="2"/>
  <c r="S55" i="2"/>
  <c r="S89" i="2" l="1"/>
</calcChain>
</file>

<file path=xl/sharedStrings.xml><?xml version="1.0" encoding="utf-8"?>
<sst xmlns="http://schemas.openxmlformats.org/spreadsheetml/2006/main" count="325" uniqueCount="143">
  <si>
    <t>Бюджетные инвестиции</t>
  </si>
  <si>
    <t>Суб.КЭСР</t>
  </si>
  <si>
    <t>КОСГУ</t>
  </si>
  <si>
    <t>Подраздел</t>
  </si>
  <si>
    <t>Раздел</t>
  </si>
  <si>
    <t>Код главного распорядителя</t>
  </si>
  <si>
    <t>КВР</t>
  </si>
  <si>
    <t>КЦСР</t>
  </si>
  <si>
    <t>Код классификации</t>
  </si>
  <si>
    <t xml:space="preserve">Наименование </t>
  </si>
  <si>
    <t>Наименование показателя</t>
  </si>
  <si>
    <t/>
  </si>
  <si>
    <t>Иные закупки товаров, работ и услуг для обеспечения государственных (муниципальных) нужд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</si>
  <si>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</si>
  <si>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</si>
  <si>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 xml:space="preserve">Реконструкция, капитальный ремонт, ремонт автомобильных дорог 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</si>
  <si>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</si>
  <si>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</si>
  <si>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</si>
  <si>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 Владимировка, д.Стойлово, с. Богучарово"</t>
  </si>
  <si>
    <t>Расходы на  газификацию населенных пунктов  за счет средств бюджета Тульской области</t>
  </si>
  <si>
    <t>Итого:</t>
  </si>
  <si>
    <t>х</t>
  </si>
  <si>
    <t>Н. А. Анофрейчук</t>
  </si>
  <si>
    <t>Начальник сектора                                                                                                                                               экономики и финансов</t>
  </si>
  <si>
    <t>% исполне-ния к утверждён-ному плану</t>
  </si>
  <si>
    <t>(тыс. рублей)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</si>
  <si>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</si>
  <si>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</si>
  <si>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</si>
  <si>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</si>
  <si>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"Опашка населенных пунктов"</t>
  </si>
  <si>
    <t>Расходы на опашку населенных пунктов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</si>
  <si>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</si>
  <si>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</si>
  <si>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</si>
  <si>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 на уличное освещение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</si>
  <si>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</si>
  <si>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</si>
  <si>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</si>
  <si>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</si>
  <si>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</si>
  <si>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</si>
  <si>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государственных (муниципальных) органов</t>
  </si>
  <si>
    <t>Подпрограмма "Обеспечение деятельности аппарата администрации муниципального образования"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</si>
  <si>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</si>
  <si>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</si>
  <si>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Уплата налогов, сборов и иных платежей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</si>
  <si>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</si>
  <si>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</si>
  <si>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Иные межбюджетные трансферты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</si>
  <si>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</si>
  <si>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Подпрограмма "Создание резервного фонда"</t>
  </si>
  <si>
    <t>Резервный фонд администрации муниципального образования Богучаровское Киреевского района</t>
  </si>
  <si>
    <t>Резервные средства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</si>
  <si>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</si>
  <si>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</si>
  <si>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</si>
  <si>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</si>
  <si>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</si>
  <si>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</si>
  <si>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</si>
  <si>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</si>
  <si>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</si>
  <si>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</si>
  <si>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</si>
  <si>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>Основное мероприятие "Энергосбережение и повышение энергетической эффективности"</t>
  </si>
  <si>
    <t>Финансовое обеспечение расходов на ремонт светильников уличного освещения</t>
  </si>
  <si>
    <t>61 0 00 00000</t>
  </si>
  <si>
    <t>61 2 00 00000</t>
  </si>
  <si>
    <t>61 2 00 20320</t>
  </si>
  <si>
    <t>61 2 00 80460</t>
  </si>
  <si>
    <t>62 0 00 00000</t>
  </si>
  <si>
    <t>62 0 06 00000</t>
  </si>
  <si>
    <t>62 0 06 20360</t>
  </si>
  <si>
    <t>62 0 06 80460</t>
  </si>
  <si>
    <t>63 0 00 00000</t>
  </si>
  <si>
    <t>63 0 01 00000</t>
  </si>
  <si>
    <t>63 0 01 20490</t>
  </si>
  <si>
    <t>65 0 00 00000</t>
  </si>
  <si>
    <t>65 1 00 00000</t>
  </si>
  <si>
    <t>65 1 00 20370</t>
  </si>
  <si>
    <t>65 2 00 00000</t>
  </si>
  <si>
    <t>65 2 00 20390</t>
  </si>
  <si>
    <t>65 3 00 00000</t>
  </si>
  <si>
    <t>65 3 00 20390</t>
  </si>
  <si>
    <t>66 0 00 00000</t>
  </si>
  <si>
    <t>66 1 00 00000</t>
  </si>
  <si>
    <t>66 1 00 00110</t>
  </si>
  <si>
    <t>66 2 00 00000</t>
  </si>
  <si>
    <t>66 2 00 00110</t>
  </si>
  <si>
    <t>66 2 00 00190</t>
  </si>
  <si>
    <t xml:space="preserve"> 66 2 00 00190</t>
  </si>
  <si>
    <t>66 3 00 00000</t>
  </si>
  <si>
    <t>66 3 00 80050</t>
  </si>
  <si>
    <t>66 3 00 80010</t>
  </si>
  <si>
    <t>66 4 00 00000</t>
  </si>
  <si>
    <t>66 4 00 20410</t>
  </si>
  <si>
    <t>66 5 00 00000</t>
  </si>
  <si>
    <t>66 5 00 20420</t>
  </si>
  <si>
    <t>67 0 00 00000</t>
  </si>
  <si>
    <t>67 0 01 00000</t>
  </si>
  <si>
    <t>67 0 01 20560</t>
  </si>
  <si>
    <t>68 0 00 00000</t>
  </si>
  <si>
    <t>68 1 00 00000</t>
  </si>
  <si>
    <t>68 1 00 20570</t>
  </si>
  <si>
    <t>68 2 00 00000</t>
  </si>
  <si>
    <t>68 2 00 20020</t>
  </si>
  <si>
    <t>68 3 00 00000</t>
  </si>
  <si>
    <t>68 3 00 20330</t>
  </si>
  <si>
    <t>69 0 00 00000</t>
  </si>
  <si>
    <t>69 0 01 00000</t>
  </si>
  <si>
    <t>69 0 01 20370</t>
  </si>
  <si>
    <t>240</t>
  </si>
  <si>
    <t>120</t>
  </si>
  <si>
    <t>850</t>
  </si>
  <si>
    <t xml:space="preserve">Иные закупки товаров, работ и услуг для обеспечения государственных (муниципальных) нужд
</t>
  </si>
  <si>
    <t>Муниципальная 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</si>
  <si>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 xml:space="preserve">Иные закупки товаров, работ и услуг для обеспечения государственных(муниципальных) нужд
</t>
  </si>
  <si>
    <t>Иные закупки товаров, работ и услуг для обеспечения государственных(муниципальных) нужд</t>
  </si>
  <si>
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на 2019-2021 годы»
</t>
  </si>
  <si>
    <t xml:space="preserve">Расходы бюджета муниципального образования Богучаровское Киреевского района                                                                       на финансовое обеспечение реализации муниципальных программ по целевым статьям,                                                         группам видов расходов  классификации расходов  бюджета                                                                                                                                                                                                             за 2021 год </t>
  </si>
  <si>
    <t>Утвержден-ный план на 2021 год</t>
  </si>
  <si>
    <t>Исполнено за 2021 год</t>
  </si>
  <si>
    <t>Подпрограмма "Повышение безопасности дорожного движения на территории муниципального образования Богучаровское Киреевского района"</t>
  </si>
  <si>
    <t>61 3 00 20091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</si>
  <si>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муниципальным образованием Киреевский район, согласно заключенным соглашениям за счет средств иных межбюджетных трансфертов</t>
  </si>
  <si>
    <t>61 3 00 00000</t>
  </si>
  <si>
    <t>410</t>
  </si>
  <si>
    <t>Муниципальная программа "Обеспечение пожарной безопасности на территории муниципального образования Богучаровское Киреевского района на 2021-2026 годы"</t>
  </si>
  <si>
    <t>63 0 02 20500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</si>
  <si>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Киреевского района Тульской области на 2019-2023 годы»</t>
  </si>
  <si>
    <t>Реализация мероприятий по борьбе с борщевиком Сосновского на землях населенных пунктов</t>
  </si>
  <si>
    <t>64 0 00 00000</t>
  </si>
  <si>
    <t>64 0 01 00000</t>
  </si>
  <si>
    <t>Расходы на реализацию мероприятий по борьбе с борщевиком Сосновского на землях населенных пунктов</t>
  </si>
  <si>
    <t>64 0 01 20540</t>
  </si>
  <si>
    <t>Публичные нормативные социальные выплаты гражданам</t>
  </si>
  <si>
    <t>Муниципальная программа "Энергосбережение и повышение энергетической эффективности на 2021-2026 годы на территории муниципального образования Богучаровское Киреевского района"</t>
  </si>
  <si>
    <t>63 0 02 00000</t>
  </si>
  <si>
    <t>Мероприятие "Приобретение памяток на тему пожарной безопасности"</t>
  </si>
  <si>
    <t>Расходы на приобретение памяток на тему пожарной безопасности</t>
  </si>
  <si>
    <t xml:space="preserve">                        Приложение № 4                                         к решению Собрания депутатов                          муниципального образования                                                       Богучаровское Киреевского района                                                            от 27.05.2022 № 44-130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</si>
</sst>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\.00\.00;;"/>
    <numFmt numFmtId="165" formatCode="000;;"/>
    <numFmt numFmtId="166" formatCode="000"/>
    <numFmt numFmtId="167" formatCode="0000000000"/>
    <numFmt numFmtId="168" formatCode="#,##0.00000_ ;[Red]\-#,##0.00000\ "/>
    <numFmt numFmtId="169" formatCode="#,##0.00000"/>
    <numFmt numFmtId="170" formatCode="#,##0.0_ ;[Red]\-#,##0.0\ "/>
    <numFmt numFmtId="171" formatCode="0.000"/>
    <numFmt numFmtId="172" formatCode="#,##0.0"/>
    <numFmt numFmtId="173" formatCode="0.00000"/>
    <numFmt numFmtId="174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9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9"/>
      <name val="PT Astra Serif"/>
      <family val="1"/>
      <charset val="204"/>
    </font>
    <font>
      <sz val="10"/>
      <color indexed="9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11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7" fillId="0" borderId="0" xfId="1" applyNumberFormat="1" applyFont="1" applyFill="1" applyAlignment="1" applyProtection="1">
      <alignment horizontal="center" vertical="center" wrapText="1"/>
      <protection hidden="1"/>
    </xf>
    <xf numFmtId="0" fontId="27" fillId="0" borderId="0" xfId="1" applyNumberFormat="1" applyFont="1" applyFill="1" applyAlignment="1" applyProtection="1">
      <alignment horizontal="centerContinuous" vertical="center"/>
      <protection hidden="1"/>
    </xf>
    <xf numFmtId="0" fontId="28" fillId="0" borderId="0" xfId="1" applyFont="1" applyProtection="1">
      <protection hidden="1"/>
    </xf>
    <xf numFmtId="0" fontId="28" fillId="0" borderId="0" xfId="1" applyNumberFormat="1" applyFont="1" applyFill="1" applyAlignment="1" applyProtection="1">
      <alignment horizontal="right" wrapText="1"/>
      <protection hidden="1"/>
    </xf>
    <xf numFmtId="0" fontId="27" fillId="0" borderId="0" xfId="1" applyNumberFormat="1" applyFont="1" applyFill="1" applyAlignment="1" applyProtection="1">
      <alignment horizontal="left" vertical="center" wrapText="1"/>
      <protection hidden="1"/>
    </xf>
    <xf numFmtId="0" fontId="28" fillId="0" borderId="0" xfId="1" applyNumberFormat="1" applyFont="1" applyFill="1" applyAlignment="1" applyProtection="1"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1" applyNumberFormat="1" applyFont="1" applyFill="1" applyBorder="1" applyAlignment="1" applyProtection="1">
      <alignment horizontal="centerContinuous" vertical="top"/>
      <protection hidden="1"/>
    </xf>
    <xf numFmtId="0" fontId="27" fillId="0" borderId="3" xfId="1" applyNumberFormat="1" applyFont="1" applyFill="1" applyBorder="1" applyAlignment="1" applyProtection="1">
      <alignment horizontal="center" vertical="center"/>
      <protection hidden="1"/>
    </xf>
    <xf numFmtId="0" fontId="28" fillId="0" borderId="1" xfId="1" applyNumberFormat="1" applyFont="1" applyFill="1" applyBorder="1" applyAlignment="1" applyProtection="1">
      <alignment horizontal="center" vertical="center"/>
      <protection hidden="1"/>
    </xf>
    <xf numFmtId="49" fontId="30" fillId="0" borderId="1" xfId="144" applyNumberFormat="1" applyFont="1" applyFill="1" applyBorder="1" applyAlignment="1">
      <alignment horizontal="center" wrapText="1"/>
    </xf>
    <xf numFmtId="0" fontId="31" fillId="0" borderId="1" xfId="0" applyFont="1" applyBorder="1" applyAlignment="1"/>
    <xf numFmtId="172" fontId="27" fillId="0" borderId="1" xfId="1" applyNumberFormat="1" applyFont="1" applyFill="1" applyBorder="1" applyAlignment="1" applyProtection="1">
      <alignment horizontal="center"/>
      <protection hidden="1"/>
    </xf>
    <xf numFmtId="169" fontId="27" fillId="0" borderId="1" xfId="1" applyNumberFormat="1" applyFont="1" applyFill="1" applyBorder="1" applyAlignment="1" applyProtection="1">
      <alignment horizontal="center"/>
      <protection hidden="1"/>
    </xf>
    <xf numFmtId="2" fontId="27" fillId="0" borderId="1" xfId="1" applyNumberFormat="1" applyFont="1" applyFill="1" applyBorder="1" applyAlignment="1" applyProtection="1">
      <alignment horizontal="center"/>
      <protection hidden="1"/>
    </xf>
    <xf numFmtId="49" fontId="32" fillId="0" borderId="1" xfId="144" applyNumberFormat="1" applyFont="1" applyFill="1" applyBorder="1" applyAlignment="1">
      <alignment horizontal="center" wrapText="1"/>
    </xf>
    <xf numFmtId="49" fontId="32" fillId="0" borderId="1" xfId="147" applyNumberFormat="1" applyFont="1" applyFill="1" applyBorder="1" applyAlignment="1">
      <alignment horizontal="center" wrapText="1"/>
    </xf>
    <xf numFmtId="169" fontId="28" fillId="0" borderId="1" xfId="1" applyNumberFormat="1" applyFont="1" applyFill="1" applyBorder="1" applyAlignment="1" applyProtection="1">
      <alignment horizontal="center"/>
      <protection hidden="1"/>
    </xf>
    <xf numFmtId="2" fontId="28" fillId="0" borderId="1" xfId="1" applyNumberFormat="1" applyFont="1" applyFill="1" applyBorder="1" applyAlignment="1" applyProtection="1">
      <alignment horizontal="center"/>
      <protection hidden="1"/>
    </xf>
    <xf numFmtId="172" fontId="28" fillId="0" borderId="1" xfId="1" applyNumberFormat="1" applyFont="1" applyFill="1" applyBorder="1" applyAlignment="1" applyProtection="1">
      <alignment horizontal="center"/>
      <protection hidden="1"/>
    </xf>
    <xf numFmtId="49" fontId="32" fillId="0" borderId="1" xfId="148" applyNumberFormat="1" applyFont="1" applyFill="1" applyBorder="1" applyAlignment="1">
      <alignment horizontal="center" wrapText="1"/>
    </xf>
    <xf numFmtId="49" fontId="30" fillId="0" borderId="1" xfId="148" applyNumberFormat="1" applyFont="1" applyFill="1" applyBorder="1" applyAlignment="1">
      <alignment horizontal="center" wrapText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168" fontId="27" fillId="0" borderId="1" xfId="1" applyNumberFormat="1" applyFont="1" applyFill="1" applyBorder="1" applyAlignment="1" applyProtection="1">
      <alignment horizontal="center"/>
      <protection hidden="1"/>
    </xf>
    <xf numFmtId="165" fontId="28" fillId="0" borderId="3" xfId="1" applyNumberFormat="1" applyFont="1" applyFill="1" applyBorder="1" applyAlignment="1" applyProtection="1">
      <alignment horizontal="center" vertical="center"/>
      <protection hidden="1"/>
    </xf>
    <xf numFmtId="164" fontId="28" fillId="0" borderId="1" xfId="1" applyNumberFormat="1" applyFont="1" applyFill="1" applyBorder="1" applyAlignment="1" applyProtection="1">
      <alignment horizontal="center" vertical="center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168" fontId="28" fillId="0" borderId="1" xfId="1" applyNumberFormat="1" applyFont="1" applyFill="1" applyBorder="1" applyAlignment="1" applyProtection="1">
      <alignment horizontal="center"/>
      <protection hidden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165" fontId="32" fillId="0" borderId="1" xfId="1" applyNumberFormat="1" applyFont="1" applyFill="1" applyBorder="1" applyAlignment="1" applyProtection="1">
      <alignment horizontal="center" vertical="center"/>
      <protection hidden="1"/>
    </xf>
    <xf numFmtId="170" fontId="28" fillId="0" borderId="1" xfId="1" applyNumberFormat="1" applyFont="1" applyFill="1" applyBorder="1" applyAlignment="1" applyProtection="1">
      <alignment horizontal="center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  <xf numFmtId="165" fontId="30" fillId="0" borderId="1" xfId="1" applyNumberFormat="1" applyFont="1" applyFill="1" applyBorder="1" applyAlignment="1" applyProtection="1">
      <alignment horizontal="center" vertical="center"/>
      <protection hidden="1"/>
    </xf>
    <xf numFmtId="165" fontId="27" fillId="0" borderId="3" xfId="1" applyNumberFormat="1" applyFont="1" applyFill="1" applyBorder="1" applyAlignment="1" applyProtection="1">
      <alignment horizontal="center" vertical="center"/>
      <protection hidden="1"/>
    </xf>
    <xf numFmtId="164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13" xfId="1" applyNumberFormat="1" applyFont="1" applyFill="1" applyBorder="1" applyAlignment="1" applyProtection="1">
      <protection hidden="1"/>
    </xf>
    <xf numFmtId="0" fontId="27" fillId="0" borderId="13" xfId="1" applyNumberFormat="1" applyFont="1" applyFill="1" applyBorder="1" applyAlignment="1" applyProtection="1">
      <alignment horizontal="right"/>
      <protection hidden="1"/>
    </xf>
    <xf numFmtId="0" fontId="33" fillId="0" borderId="13" xfId="1" applyNumberFormat="1" applyFont="1" applyFill="1" applyBorder="1" applyAlignment="1" applyProtection="1">
      <protection hidden="1"/>
    </xf>
    <xf numFmtId="0" fontId="33" fillId="0" borderId="1" xfId="1" applyNumberFormat="1" applyFont="1" applyFill="1" applyBorder="1" applyAlignment="1" applyProtection="1">
      <protection hidden="1"/>
    </xf>
    <xf numFmtId="0" fontId="28" fillId="0" borderId="0" xfId="1" applyFont="1"/>
    <xf numFmtId="0" fontId="34" fillId="0" borderId="0" xfId="1" applyFont="1" applyAlignment="1">
      <alignment wrapText="1"/>
    </xf>
    <xf numFmtId="0" fontId="34" fillId="0" borderId="0" xfId="1" applyFont="1"/>
    <xf numFmtId="165" fontId="28" fillId="0" borderId="3" xfId="1" applyNumberFormat="1" applyFont="1" applyFill="1" applyBorder="1" applyAlignment="1" applyProtection="1">
      <alignment horizontal="center"/>
      <protection hidden="1"/>
    </xf>
    <xf numFmtId="164" fontId="28" fillId="0" borderId="1" xfId="1" applyNumberFormat="1" applyFont="1" applyFill="1" applyBorder="1" applyAlignment="1" applyProtection="1">
      <alignment horizontal="center"/>
      <protection hidden="1"/>
    </xf>
    <xf numFmtId="165" fontId="32" fillId="0" borderId="1" xfId="1" applyNumberFormat="1" applyFont="1" applyFill="1" applyBorder="1" applyAlignment="1" applyProtection="1">
      <alignment horizontal="center"/>
      <protection hidden="1"/>
    </xf>
    <xf numFmtId="0" fontId="29" fillId="0" borderId="13" xfId="1" applyNumberFormat="1" applyFont="1" applyFill="1" applyBorder="1" applyAlignment="1" applyProtection="1">
      <alignment horizontal="center"/>
      <protection hidden="1"/>
    </xf>
    <xf numFmtId="2" fontId="27" fillId="0" borderId="1" xfId="0" applyNumberFormat="1" applyFont="1" applyFill="1" applyBorder="1" applyAlignment="1">
      <alignment vertical="top" wrapText="1"/>
    </xf>
    <xf numFmtId="49" fontId="27" fillId="0" borderId="1" xfId="144" applyNumberFormat="1" applyFont="1" applyFill="1" applyBorder="1" applyAlignment="1">
      <alignment horizontal="center" wrapText="1"/>
    </xf>
    <xf numFmtId="49" fontId="28" fillId="0" borderId="1" xfId="144" applyNumberFormat="1" applyFont="1" applyFill="1" applyBorder="1" applyAlignment="1">
      <alignment horizontal="center" wrapText="1"/>
    </xf>
    <xf numFmtId="171" fontId="27" fillId="0" borderId="1" xfId="144" applyNumberFormat="1" applyFont="1" applyFill="1" applyBorder="1" applyAlignment="1">
      <alignment vertical="top" wrapText="1"/>
    </xf>
    <xf numFmtId="171" fontId="28" fillId="0" borderId="1" xfId="144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wrapText="1"/>
    </xf>
    <xf numFmtId="49" fontId="28" fillId="0" borderId="1" xfId="144" applyNumberFormat="1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wrapText="1"/>
    </xf>
    <xf numFmtId="49" fontId="28" fillId="0" borderId="1" xfId="0" applyNumberFormat="1" applyFont="1" applyFill="1" applyBorder="1" applyAlignment="1">
      <alignment wrapText="1"/>
    </xf>
    <xf numFmtId="167" fontId="27" fillId="0" borderId="1" xfId="1" applyNumberFormat="1" applyFont="1" applyFill="1" applyBorder="1" applyAlignment="1" applyProtection="1">
      <alignment wrapText="1"/>
      <protection hidden="1"/>
    </xf>
    <xf numFmtId="173" fontId="27" fillId="0" borderId="1" xfId="1" applyNumberFormat="1" applyFont="1" applyFill="1" applyBorder="1" applyAlignment="1" applyProtection="1">
      <alignment horizontal="center"/>
      <protection hidden="1"/>
    </xf>
    <xf numFmtId="173" fontId="28" fillId="0" borderId="1" xfId="1" applyNumberFormat="1" applyFont="1" applyFill="1" applyBorder="1" applyAlignment="1" applyProtection="1">
      <alignment horizontal="center"/>
      <protection hidden="1"/>
    </xf>
    <xf numFmtId="0" fontId="28" fillId="0" borderId="1" xfId="1" applyNumberFormat="1" applyFont="1" applyFill="1" applyBorder="1" applyAlignment="1" applyProtection="1">
      <alignment horizontal="center"/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49" fontId="27" fillId="0" borderId="1" xfId="144" applyNumberFormat="1" applyFont="1" applyFill="1" applyBorder="1" applyAlignment="1">
      <alignment vertical="top" wrapText="1"/>
    </xf>
    <xf numFmtId="49" fontId="30" fillId="0" borderId="1" xfId="147" applyNumberFormat="1" applyFont="1" applyFill="1" applyBorder="1" applyAlignment="1">
      <alignment horizontal="center" wrapText="1"/>
    </xf>
    <xf numFmtId="171" fontId="28" fillId="0" borderId="1" xfId="1" applyNumberFormat="1" applyFont="1" applyFill="1" applyBorder="1" applyAlignment="1" applyProtection="1">
      <alignment horizontal="center"/>
      <protection hidden="1"/>
    </xf>
    <xf numFmtId="174" fontId="27" fillId="0" borderId="1" xfId="1" applyNumberFormat="1" applyFont="1" applyFill="1" applyBorder="1" applyAlignment="1" applyProtection="1">
      <alignment horizontal="center"/>
      <protection hidden="1"/>
    </xf>
    <xf numFmtId="174" fontId="28" fillId="0" borderId="1" xfId="1" applyNumberFormat="1" applyFont="1" applyFill="1" applyBorder="1" applyAlignment="1" applyProtection="1">
      <alignment horizontal="center"/>
      <protection hidden="1"/>
    </xf>
    <xf numFmtId="0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0" fontId="35" fillId="0" borderId="0" xfId="1" applyFont="1" applyAlignment="1" applyProtection="1">
      <alignment horizontal="right" vertical="top" wrapText="1"/>
      <protection hidden="1"/>
    </xf>
    <xf numFmtId="0" fontId="34" fillId="0" borderId="0" xfId="1" applyNumberFormat="1" applyFont="1" applyFill="1" applyAlignment="1" applyProtection="1">
      <alignment horizontal="center" vertical="center" wrapText="1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0" xfId="1" applyNumberFormat="1" applyFont="1" applyFill="1" applyAlignment="1" applyProtection="1">
      <alignment horizontal="right" wrapText="1"/>
      <protection hidden="1"/>
    </xf>
    <xf numFmtId="0" fontId="29" fillId="0" borderId="0" xfId="0" applyFont="1" applyAlignment="1"/>
    <xf numFmtId="166" fontId="28" fillId="0" borderId="14" xfId="1" applyNumberFormat="1" applyFont="1" applyFill="1" applyBorder="1" applyAlignment="1" applyProtection="1">
      <alignment wrapText="1"/>
      <protection hidden="1"/>
    </xf>
    <xf numFmtId="166" fontId="28" fillId="0" borderId="15" xfId="1" applyNumberFormat="1" applyFont="1" applyFill="1" applyBorder="1" applyAlignment="1" applyProtection="1">
      <alignment wrapText="1"/>
      <protection hidden="1"/>
    </xf>
    <xf numFmtId="166" fontId="28" fillId="0" borderId="3" xfId="1" applyNumberFormat="1" applyFont="1" applyFill="1" applyBorder="1" applyAlignment="1" applyProtection="1">
      <alignment wrapText="1"/>
      <protection hidden="1"/>
    </xf>
    <xf numFmtId="166" fontId="28" fillId="0" borderId="14" xfId="1" applyNumberFormat="1" applyFont="1" applyFill="1" applyBorder="1" applyAlignment="1" applyProtection="1">
      <protection hidden="1"/>
    </xf>
    <xf numFmtId="166" fontId="28" fillId="0" borderId="15" xfId="1" applyNumberFormat="1" applyFont="1" applyFill="1" applyBorder="1" applyAlignment="1" applyProtection="1">
      <protection hidden="1"/>
    </xf>
    <xf numFmtId="166" fontId="28" fillId="0" borderId="3" xfId="1" applyNumberFormat="1" applyFont="1" applyFill="1" applyBorder="1" applyAlignment="1" applyProtection="1">
      <protection hidden="1"/>
    </xf>
    <xf numFmtId="166" fontId="28" fillId="0" borderId="14" xfId="1" applyNumberFormat="1" applyFont="1" applyFill="1" applyBorder="1" applyAlignment="1" applyProtection="1">
      <alignment vertical="top" wrapText="1"/>
      <protection hidden="1"/>
    </xf>
    <xf numFmtId="166" fontId="28" fillId="0" borderId="15" xfId="1" applyNumberFormat="1" applyFont="1" applyFill="1" applyBorder="1" applyAlignment="1" applyProtection="1">
      <alignment vertical="top" wrapText="1"/>
      <protection hidden="1"/>
    </xf>
    <xf numFmtId="166" fontId="28" fillId="0" borderId="3" xfId="1" applyNumberFormat="1" applyFont="1" applyFill="1" applyBorder="1" applyAlignment="1" applyProtection="1">
      <alignment vertical="top" wrapText="1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</cellXfs>
  <cellStyles count="159">
    <cellStyle name="20% - Акцент1 2" xfId="2"/>
    <cellStyle name="20% - Акцент1 2 2" xfId="3"/>
    <cellStyle name="20% - Акцент1 2 3" xfId="4"/>
    <cellStyle name="20% - Акцент1 2 4" xfId="5"/>
    <cellStyle name="20% - Акцент1 2 5" xfId="6"/>
    <cellStyle name="20% - Акцент1 2 6" xfId="7"/>
    <cellStyle name="20% - Акцент1 2 7" xfId="8"/>
    <cellStyle name="20% - Акцент1 2 8" xfId="9"/>
    <cellStyle name="20% - Акцент1 2 9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2 5" xfId="15"/>
    <cellStyle name="20% - Акцент2 2 6" xfId="16"/>
    <cellStyle name="20% - Акцент2 2 7" xfId="17"/>
    <cellStyle name="20% - Акцент2 2 8" xfId="18"/>
    <cellStyle name="20% - Акцент2 2 9" xfId="19"/>
    <cellStyle name="20% - Акцент3 2" xfId="20"/>
    <cellStyle name="20% - Акцент3 2 2" xfId="21"/>
    <cellStyle name="20% - Акцент3 2 3" xfId="22"/>
    <cellStyle name="20% - Акцент3 2 4" xfId="23"/>
    <cellStyle name="20% - Акцент3 2 5" xfId="24"/>
    <cellStyle name="20% - Акцент3 2 6" xfId="25"/>
    <cellStyle name="20% - Акцент3 2 7" xfId="26"/>
    <cellStyle name="20% - Акцент3 2 8" xfId="27"/>
    <cellStyle name="20% - Акцент3 2 9" xfId="28"/>
    <cellStyle name="20% - Акцент4 2" xfId="29"/>
    <cellStyle name="20% - Акцент4 2 2" xfId="30"/>
    <cellStyle name="20% - Акцент4 2 3" xfId="31"/>
    <cellStyle name="20% - Акцент4 2 4" xfId="32"/>
    <cellStyle name="20% - Акцент4 2 5" xfId="33"/>
    <cellStyle name="20% - Акцент4 2 6" xfId="34"/>
    <cellStyle name="20% - Акцент4 2 7" xfId="35"/>
    <cellStyle name="20% - Акцент4 2 8" xfId="36"/>
    <cellStyle name="20% - Акцент4 2 9" xfId="37"/>
    <cellStyle name="20% - Акцент5 2" xfId="38"/>
    <cellStyle name="20% - Акцент5 2 2" xfId="39"/>
    <cellStyle name="20% - Акцент5 2 3" xfId="40"/>
    <cellStyle name="20% - Акцент5 2 4" xfId="41"/>
    <cellStyle name="20% - Акцент5 2 5" xfId="42"/>
    <cellStyle name="20% - Акцент5 2 6" xfId="43"/>
    <cellStyle name="20% - Акцент5 2 7" xfId="44"/>
    <cellStyle name="20% - Акцент5 2 8" xfId="45"/>
    <cellStyle name="20% - Акцент5 2 9" xfId="46"/>
    <cellStyle name="20% - Акцент6 2" xfId="47"/>
    <cellStyle name="20% - Акцент6 2 2" xfId="48"/>
    <cellStyle name="20% - Акцент6 2 3" xfId="49"/>
    <cellStyle name="20% - Акцент6 2 4" xfId="50"/>
    <cellStyle name="20% - Акцент6 2 5" xfId="51"/>
    <cellStyle name="20% - Акцент6 2 6" xfId="52"/>
    <cellStyle name="20% - Акцент6 2 7" xfId="53"/>
    <cellStyle name="20% - Акцент6 2 8" xfId="54"/>
    <cellStyle name="20% - Акцент6 2 9" xfId="55"/>
    <cellStyle name="40% - Акцент1 2" xfId="56"/>
    <cellStyle name="40% - Акцент1 2 2" xfId="57"/>
    <cellStyle name="40% - Акцент1 2 3" xfId="58"/>
    <cellStyle name="40% - Акцент1 2 4" xfId="59"/>
    <cellStyle name="40% - Акцент1 2 5" xfId="60"/>
    <cellStyle name="40% - Акцент1 2 6" xfId="61"/>
    <cellStyle name="40% - Акцент1 2 7" xfId="62"/>
    <cellStyle name="40% - Акцент1 2 8" xfId="63"/>
    <cellStyle name="40% - Акцент1 2 9" xfId="64"/>
    <cellStyle name="40% - Акцент2 2" xfId="65"/>
    <cellStyle name="40% - Акцент2 2 2" xfId="66"/>
    <cellStyle name="40% - Акцент2 2 3" xfId="67"/>
    <cellStyle name="40% - Акцент2 2 4" xfId="68"/>
    <cellStyle name="40% - Акцент2 2 5" xfId="69"/>
    <cellStyle name="40% - Акцент2 2 6" xfId="70"/>
    <cellStyle name="40% - Акцент2 2 7" xfId="71"/>
    <cellStyle name="40% - Акцент2 2 8" xfId="72"/>
    <cellStyle name="40% - Акцент2 2 9" xfId="73"/>
    <cellStyle name="40% - Акцент3 2" xfId="74"/>
    <cellStyle name="40% - Акцент3 2 2" xfId="75"/>
    <cellStyle name="40% - Акцент3 2 3" xfId="76"/>
    <cellStyle name="40% - Акцент3 2 4" xfId="77"/>
    <cellStyle name="40% - Акцент3 2 5" xfId="78"/>
    <cellStyle name="40% - Акцент3 2 6" xfId="79"/>
    <cellStyle name="40% - Акцент3 2 7" xfId="80"/>
    <cellStyle name="40% - Акцент3 2 8" xfId="81"/>
    <cellStyle name="40% - Акцент3 2 9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2 6" xfId="88"/>
    <cellStyle name="40% - Акцент4 2 7" xfId="89"/>
    <cellStyle name="40% - Акцент4 2 8" xfId="90"/>
    <cellStyle name="40% - Акцент4 2 9" xfId="91"/>
    <cellStyle name="40% - Акцент5 2" xfId="92"/>
    <cellStyle name="40% - Акцент5 2 2" xfId="93"/>
    <cellStyle name="40% - Акцент5 2 3" xfId="94"/>
    <cellStyle name="40% - Акцент5 2 4" xfId="95"/>
    <cellStyle name="40% - Акцент5 2 5" xfId="96"/>
    <cellStyle name="40% - Акцент5 2 6" xfId="97"/>
    <cellStyle name="40% - Акцент5 2 7" xfId="98"/>
    <cellStyle name="40% - Акцент5 2 8" xfId="99"/>
    <cellStyle name="40% - Акцент5 2 9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2 6" xfId="106"/>
    <cellStyle name="40% - Акцент6 2 7" xfId="107"/>
    <cellStyle name="40% - Акцент6 2 8" xfId="108"/>
    <cellStyle name="40% - Акцент6 2 9" xfId="109"/>
    <cellStyle name="60% - Акцент1 2" xfId="110"/>
    <cellStyle name="60% - Акцент2 2" xfId="111"/>
    <cellStyle name="60% - Акцент3 2" xfId="112"/>
    <cellStyle name="60% - Акцент4 2" xfId="113"/>
    <cellStyle name="60% - Акцент5 2" xfId="114"/>
    <cellStyle name="60% - Акцент6 2" xfId="115"/>
    <cellStyle name="Акцент1 2" xfId="116"/>
    <cellStyle name="Акцент2 2" xfId="117"/>
    <cellStyle name="Акцент3 2" xfId="118"/>
    <cellStyle name="Акцент4 2" xfId="119"/>
    <cellStyle name="Акцент5 2" xfId="120"/>
    <cellStyle name="Акцент6 2" xfId="121"/>
    <cellStyle name="Ввод  2" xfId="122"/>
    <cellStyle name="Вывод 2" xfId="123"/>
    <cellStyle name="Вычисление 2" xfId="124"/>
    <cellStyle name="Заголовок 1 2" xfId="125"/>
    <cellStyle name="Заголовок 2 2" xfId="126"/>
    <cellStyle name="Заголовок 3 2" xfId="127"/>
    <cellStyle name="Заголовок 4 2" xfId="128"/>
    <cellStyle name="Итог 2" xfId="129"/>
    <cellStyle name="Контрольная ячейка 2" xfId="130"/>
    <cellStyle name="Название 2" xfId="131"/>
    <cellStyle name="Нейтральный 2" xfId="132"/>
    <cellStyle name="Обычный" xfId="0" builtinId="0"/>
    <cellStyle name="Обычный 2" xfId="1"/>
    <cellStyle name="Обычный 2 2" xfId="134"/>
    <cellStyle name="Обычный 2 3" xfId="135"/>
    <cellStyle name="Обычный 2 3 2" xfId="136"/>
    <cellStyle name="Обычный 2 3 3" xfId="137"/>
    <cellStyle name="Обычный 2 3 4" xfId="138"/>
    <cellStyle name="Обычный 2 3 5" xfId="139"/>
    <cellStyle name="Обычный 2 3 6" xfId="140"/>
    <cellStyle name="Обычный 2 3 7" xfId="141"/>
    <cellStyle name="Обычный 2 3 8" xfId="142"/>
    <cellStyle name="Обычный 2 3 9" xfId="143"/>
    <cellStyle name="Обычный 2 37" xfId="144"/>
    <cellStyle name="Обычный 2 39" xfId="145"/>
    <cellStyle name="Обычный 2 4" xfId="146"/>
    <cellStyle name="Обычный 2 41" xfId="147"/>
    <cellStyle name="Обычный 2 43" xfId="148"/>
    <cellStyle name="Обычный 2 44" xfId="149"/>
    <cellStyle name="Обычный 2 5" xfId="133"/>
    <cellStyle name="Обычный 2 6" xfId="150"/>
    <cellStyle name="Обычный 2 8" xfId="151"/>
    <cellStyle name="Обычный 2 9" xfId="152"/>
    <cellStyle name="Плохой 2" xfId="153"/>
    <cellStyle name="Пояснение 2" xfId="154"/>
    <cellStyle name="Примечание 2" xfId="155"/>
    <cellStyle name="Связанная ячейка 2" xfId="156"/>
    <cellStyle name="Текст предупреждения 2" xfId="157"/>
    <cellStyle name="Хороший 2" xfId="1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7"/>
  <sheetViews>
    <sheetView showGridLines="0" tabSelected="1" topLeftCell="A5" workbookViewId="0">
      <selection activeCell="G6" sqref="G6:S6"/>
    </sheetView>
  </sheetViews>
  <sheetFormatPr defaultColWidth="9.109375" defaultRowHeight="13.2" x14ac:dyDescent="0.25"/>
  <cols>
    <col min="1" max="1" width="0.5546875" style="1" customWidth="1"/>
    <col min="2" max="6" width="0" style="1" hidden="1" customWidth="1"/>
    <col min="7" max="7" width="2" style="1" hidden="1" customWidth="1"/>
    <col min="8" max="8" width="2.109375" style="1" hidden="1" customWidth="1"/>
    <col min="9" max="9" width="68.109375" style="1" customWidth="1"/>
    <col min="10" max="12" width="0" style="1" hidden="1" customWidth="1"/>
    <col min="13" max="13" width="12.88671875" style="1" customWidth="1"/>
    <col min="14" max="14" width="5.6640625" style="1" customWidth="1"/>
    <col min="15" max="16" width="0" style="1" hidden="1" customWidth="1"/>
    <col min="17" max="17" width="12.33203125" style="1" customWidth="1"/>
    <col min="18" max="18" width="12.44140625" style="1" customWidth="1"/>
    <col min="19" max="19" width="10.6640625" style="1" customWidth="1"/>
    <col min="20" max="23" width="0.5546875" style="1" customWidth="1"/>
    <col min="24" max="16384" width="9.109375" style="1"/>
  </cols>
  <sheetData>
    <row r="1" spans="1:23" ht="50.25" hidden="1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3"/>
    </row>
    <row r="2" spans="1:23" ht="50.25" hidden="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7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3"/>
    </row>
    <row r="3" spans="1:23" ht="50.25" hidden="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7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3"/>
    </row>
    <row r="4" spans="1:23" ht="50.25" hidden="1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3"/>
    </row>
    <row r="5" spans="1:23" ht="98.4" customHeight="1" x14ac:dyDescent="0.25">
      <c r="A5" s="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84" t="s">
        <v>142</v>
      </c>
      <c r="O5" s="84"/>
      <c r="P5" s="84"/>
      <c r="Q5" s="84"/>
      <c r="R5" s="84"/>
      <c r="S5" s="84"/>
      <c r="T5" s="2"/>
      <c r="U5" s="2"/>
      <c r="V5" s="2"/>
      <c r="W5" s="3"/>
    </row>
    <row r="6" spans="1:23" ht="60" customHeight="1" x14ac:dyDescent="0.25">
      <c r="A6" s="6"/>
      <c r="B6" s="13"/>
      <c r="C6" s="13"/>
      <c r="D6" s="13"/>
      <c r="E6" s="13"/>
      <c r="F6" s="13"/>
      <c r="G6" s="85" t="s">
        <v>121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2"/>
      <c r="U6" s="2"/>
      <c r="V6" s="2"/>
      <c r="W6" s="3"/>
    </row>
    <row r="7" spans="1:23" ht="8.25" customHeight="1" x14ac:dyDescent="0.25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/>
      <c r="O7" s="14"/>
      <c r="P7" s="14"/>
      <c r="Q7" s="14"/>
      <c r="R7" s="14"/>
      <c r="S7" s="14"/>
      <c r="T7" s="2"/>
      <c r="U7" s="2"/>
      <c r="V7" s="2"/>
      <c r="W7" s="3"/>
    </row>
    <row r="8" spans="1:23" ht="12.75" customHeight="1" x14ac:dyDescent="0.25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/>
      <c r="O8" s="15"/>
      <c r="P8" s="15"/>
      <c r="Q8" s="14"/>
      <c r="R8" s="88" t="s">
        <v>26</v>
      </c>
      <c r="S8" s="89"/>
      <c r="T8" s="2"/>
      <c r="U8" s="2"/>
      <c r="V8" s="2"/>
      <c r="W8" s="3"/>
    </row>
    <row r="9" spans="1:23" ht="7.5" customHeight="1" x14ac:dyDescent="0.25">
      <c r="A9" s="5"/>
      <c r="B9" s="12"/>
      <c r="C9" s="12"/>
      <c r="D9" s="12"/>
      <c r="E9" s="12"/>
      <c r="F9" s="12"/>
      <c r="G9" s="12"/>
      <c r="H9" s="16"/>
      <c r="I9" s="16"/>
      <c r="J9" s="16"/>
      <c r="K9" s="16"/>
      <c r="L9" s="16"/>
      <c r="M9" s="16"/>
      <c r="N9" s="12"/>
      <c r="O9" s="17"/>
      <c r="P9" s="14"/>
      <c r="Q9" s="14"/>
      <c r="R9" s="14"/>
      <c r="S9" s="14"/>
      <c r="T9" s="2"/>
      <c r="U9" s="2"/>
      <c r="V9" s="2"/>
      <c r="W9" s="3"/>
    </row>
    <row r="10" spans="1:23" ht="5.25" customHeight="1" x14ac:dyDescent="0.25">
      <c r="A10" s="9"/>
      <c r="B10" s="87" t="s">
        <v>10</v>
      </c>
      <c r="C10" s="87" t="s">
        <v>10</v>
      </c>
      <c r="D10" s="87" t="s">
        <v>10</v>
      </c>
      <c r="E10" s="87"/>
      <c r="F10" s="18" t="s">
        <v>10</v>
      </c>
      <c r="G10" s="87" t="s">
        <v>10</v>
      </c>
      <c r="H10" s="87"/>
      <c r="I10" s="87" t="s">
        <v>9</v>
      </c>
      <c r="J10" s="19" t="s">
        <v>8</v>
      </c>
      <c r="K10" s="19"/>
      <c r="L10" s="19"/>
      <c r="M10" s="82" t="s">
        <v>7</v>
      </c>
      <c r="N10" s="82" t="s">
        <v>6</v>
      </c>
      <c r="O10" s="20"/>
      <c r="P10" s="19"/>
      <c r="Q10" s="82" t="s">
        <v>122</v>
      </c>
      <c r="R10" s="82" t="s">
        <v>123</v>
      </c>
      <c r="S10" s="82" t="s">
        <v>25</v>
      </c>
      <c r="T10" s="3"/>
      <c r="U10" s="2"/>
      <c r="V10" s="2"/>
      <c r="W10" s="2"/>
    </row>
    <row r="11" spans="1:23" ht="58.95" customHeight="1" x14ac:dyDescent="0.25">
      <c r="A11" s="9"/>
      <c r="B11" s="87"/>
      <c r="C11" s="87"/>
      <c r="D11" s="87"/>
      <c r="E11" s="87"/>
      <c r="F11" s="21"/>
      <c r="G11" s="87"/>
      <c r="H11" s="87"/>
      <c r="I11" s="87"/>
      <c r="J11" s="19" t="s">
        <v>5</v>
      </c>
      <c r="K11" s="19" t="s">
        <v>4</v>
      </c>
      <c r="L11" s="19" t="s">
        <v>3</v>
      </c>
      <c r="M11" s="82"/>
      <c r="N11" s="82"/>
      <c r="O11" s="20" t="s">
        <v>2</v>
      </c>
      <c r="P11" s="18" t="s">
        <v>1</v>
      </c>
      <c r="Q11" s="82"/>
      <c r="R11" s="82"/>
      <c r="S11" s="82"/>
      <c r="T11" s="3"/>
      <c r="U11" s="2"/>
      <c r="V11" s="2"/>
      <c r="W11" s="2"/>
    </row>
    <row r="12" spans="1:23" ht="13.5" customHeight="1" x14ac:dyDescent="0.25">
      <c r="A12" s="10"/>
      <c r="B12" s="18">
        <v>1</v>
      </c>
      <c r="C12" s="18">
        <v>1</v>
      </c>
      <c r="D12" s="18">
        <v>1</v>
      </c>
      <c r="E12" s="18"/>
      <c r="F12" s="18">
        <v>1</v>
      </c>
      <c r="G12" s="18">
        <v>1</v>
      </c>
      <c r="H12" s="18"/>
      <c r="I12" s="18">
        <v>1</v>
      </c>
      <c r="J12" s="18">
        <v>2</v>
      </c>
      <c r="K12" s="18">
        <v>3</v>
      </c>
      <c r="L12" s="18">
        <v>4</v>
      </c>
      <c r="M12" s="18">
        <v>2</v>
      </c>
      <c r="N12" s="18">
        <v>3</v>
      </c>
      <c r="O12" s="22">
        <v>7</v>
      </c>
      <c r="P12" s="23">
        <v>7</v>
      </c>
      <c r="Q12" s="18">
        <v>4</v>
      </c>
      <c r="R12" s="18">
        <v>5</v>
      </c>
      <c r="S12" s="18">
        <v>6</v>
      </c>
      <c r="T12" s="3"/>
      <c r="U12" s="2"/>
      <c r="V12" s="2"/>
      <c r="W12" s="2"/>
    </row>
    <row r="13" spans="1:23" ht="39.6" x14ac:dyDescent="0.25">
      <c r="A13" s="10"/>
      <c r="B13" s="18"/>
      <c r="C13" s="18"/>
      <c r="D13" s="18"/>
      <c r="E13" s="18"/>
      <c r="F13" s="18"/>
      <c r="G13" s="18"/>
      <c r="H13" s="18"/>
      <c r="I13" s="60" t="s">
        <v>33</v>
      </c>
      <c r="J13" s="18"/>
      <c r="K13" s="18"/>
      <c r="L13" s="18"/>
      <c r="M13" s="61" t="s">
        <v>68</v>
      </c>
      <c r="N13" s="25"/>
      <c r="O13" s="22"/>
      <c r="P13" s="23"/>
      <c r="Q13" s="26">
        <f>Q14+Q19</f>
        <v>2501.6999999999998</v>
      </c>
      <c r="R13" s="27">
        <f>R14+R19</f>
        <v>2359.9241699999998</v>
      </c>
      <c r="S13" s="28">
        <f>R13/Q13*100</f>
        <v>94.332820482072194</v>
      </c>
      <c r="T13" s="3"/>
      <c r="U13" s="2"/>
      <c r="V13" s="2"/>
      <c r="W13" s="2"/>
    </row>
    <row r="14" spans="1:23" ht="28.95" customHeight="1" x14ac:dyDescent="0.25">
      <c r="A14" s="10"/>
      <c r="B14" s="18"/>
      <c r="C14" s="18"/>
      <c r="D14" s="18"/>
      <c r="E14" s="18"/>
      <c r="F14" s="18"/>
      <c r="G14" s="18"/>
      <c r="H14" s="18"/>
      <c r="I14" s="63" t="s">
        <v>16</v>
      </c>
      <c r="J14" s="18"/>
      <c r="K14" s="18"/>
      <c r="L14" s="18"/>
      <c r="M14" s="61" t="s">
        <v>69</v>
      </c>
      <c r="N14" s="24"/>
      <c r="O14" s="22"/>
      <c r="P14" s="23"/>
      <c r="Q14" s="26">
        <f>Q17+Q15</f>
        <v>2201.6999999999998</v>
      </c>
      <c r="R14" s="27">
        <f>R15+R17</f>
        <v>2061.0166199999999</v>
      </c>
      <c r="S14" s="28">
        <f>R14/Q14*100</f>
        <v>93.610238452105193</v>
      </c>
      <c r="T14" s="3"/>
      <c r="U14" s="2"/>
      <c r="V14" s="2"/>
      <c r="W14" s="2"/>
    </row>
    <row r="15" spans="1:23" ht="52.8" x14ac:dyDescent="0.25">
      <c r="A15" s="10"/>
      <c r="B15" s="18"/>
      <c r="C15" s="18"/>
      <c r="D15" s="18"/>
      <c r="E15" s="18"/>
      <c r="F15" s="18"/>
      <c r="G15" s="18"/>
      <c r="H15" s="18"/>
      <c r="I15" s="64" t="s">
        <v>30</v>
      </c>
      <c r="J15" s="18"/>
      <c r="K15" s="18"/>
      <c r="L15" s="18"/>
      <c r="M15" s="62" t="s">
        <v>70</v>
      </c>
      <c r="N15" s="29"/>
      <c r="O15" s="22"/>
      <c r="P15" s="23"/>
      <c r="Q15" s="33">
        <f>Q16</f>
        <v>600</v>
      </c>
      <c r="R15" s="31">
        <f>R16</f>
        <v>460.58076999999997</v>
      </c>
      <c r="S15" s="32">
        <f>R15/Q15*100</f>
        <v>76.763461666666672</v>
      </c>
      <c r="T15" s="3"/>
      <c r="U15" s="2"/>
      <c r="V15" s="2"/>
      <c r="W15" s="2"/>
    </row>
    <row r="16" spans="1:23" ht="26.4" x14ac:dyDescent="0.25">
      <c r="A16" s="10"/>
      <c r="B16" s="18"/>
      <c r="C16" s="18"/>
      <c r="D16" s="18"/>
      <c r="E16" s="18"/>
      <c r="F16" s="18"/>
      <c r="G16" s="18"/>
      <c r="H16" s="18"/>
      <c r="I16" s="64" t="s">
        <v>12</v>
      </c>
      <c r="J16" s="18"/>
      <c r="K16" s="18"/>
      <c r="L16" s="18"/>
      <c r="M16" s="62" t="s">
        <v>70</v>
      </c>
      <c r="N16" s="29">
        <v>240</v>
      </c>
      <c r="O16" s="22"/>
      <c r="P16" s="23"/>
      <c r="Q16" s="33">
        <v>600</v>
      </c>
      <c r="R16" s="31">
        <v>460.58076999999997</v>
      </c>
      <c r="S16" s="32">
        <f>R16/Q16*100</f>
        <v>76.763461666666672</v>
      </c>
      <c r="T16" s="3"/>
      <c r="U16" s="2"/>
      <c r="V16" s="2"/>
      <c r="W16" s="2"/>
    </row>
    <row r="17" spans="1:23" ht="52.8" x14ac:dyDescent="0.25">
      <c r="A17" s="10"/>
      <c r="B17" s="18"/>
      <c r="C17" s="18"/>
      <c r="D17" s="18"/>
      <c r="E17" s="18"/>
      <c r="F17" s="18"/>
      <c r="G17" s="18"/>
      <c r="H17" s="18"/>
      <c r="I17" s="65" t="s">
        <v>17</v>
      </c>
      <c r="J17" s="18"/>
      <c r="K17" s="18"/>
      <c r="L17" s="18"/>
      <c r="M17" s="62" t="s">
        <v>71</v>
      </c>
      <c r="N17" s="29"/>
      <c r="O17" s="22"/>
      <c r="P17" s="23"/>
      <c r="Q17" s="33">
        <f>Q18</f>
        <v>1601.7</v>
      </c>
      <c r="R17" s="31">
        <f>R18</f>
        <v>1600.4358500000001</v>
      </c>
      <c r="S17" s="32">
        <f t="shared" ref="S17:S22" si="0">R17/Q17*100</f>
        <v>99.921074483361423</v>
      </c>
      <c r="T17" s="3"/>
      <c r="U17" s="2"/>
      <c r="V17" s="2"/>
      <c r="W17" s="2"/>
    </row>
    <row r="18" spans="1:23" ht="26.4" x14ac:dyDescent="0.25">
      <c r="A18" s="10"/>
      <c r="B18" s="18"/>
      <c r="C18" s="18"/>
      <c r="D18" s="18"/>
      <c r="E18" s="18"/>
      <c r="F18" s="18"/>
      <c r="G18" s="18"/>
      <c r="H18" s="18"/>
      <c r="I18" s="65" t="s">
        <v>12</v>
      </c>
      <c r="J18" s="18"/>
      <c r="K18" s="18"/>
      <c r="L18" s="18"/>
      <c r="M18" s="62" t="s">
        <v>71</v>
      </c>
      <c r="N18" s="30">
        <v>240</v>
      </c>
      <c r="O18" s="22"/>
      <c r="P18" s="23"/>
      <c r="Q18" s="33">
        <v>1601.7</v>
      </c>
      <c r="R18" s="31">
        <v>1600.4358500000001</v>
      </c>
      <c r="S18" s="32">
        <f t="shared" si="0"/>
        <v>99.921074483361423</v>
      </c>
      <c r="T18" s="3"/>
      <c r="U18" s="2"/>
      <c r="V18" s="2"/>
      <c r="W18" s="2"/>
    </row>
    <row r="19" spans="1:23" ht="28.5" customHeight="1" x14ac:dyDescent="0.25">
      <c r="A19" s="10"/>
      <c r="B19" s="76"/>
      <c r="C19" s="76"/>
      <c r="D19" s="76"/>
      <c r="E19" s="76"/>
      <c r="F19" s="76"/>
      <c r="G19" s="76"/>
      <c r="H19" s="76"/>
      <c r="I19" s="77" t="s">
        <v>124</v>
      </c>
      <c r="J19" s="76"/>
      <c r="K19" s="76"/>
      <c r="L19" s="76"/>
      <c r="M19" s="61" t="s">
        <v>127</v>
      </c>
      <c r="N19" s="78"/>
      <c r="O19" s="22"/>
      <c r="P19" s="76"/>
      <c r="Q19" s="26">
        <f>Q21</f>
        <v>300</v>
      </c>
      <c r="R19" s="27">
        <f>R21</f>
        <v>298.90755000000001</v>
      </c>
      <c r="S19" s="28">
        <f t="shared" si="0"/>
        <v>99.635850000000005</v>
      </c>
      <c r="T19" s="3"/>
      <c r="U19" s="2"/>
      <c r="V19" s="2"/>
      <c r="W19" s="2"/>
    </row>
    <row r="20" spans="1:23" ht="66" x14ac:dyDescent="0.25">
      <c r="A20" s="10"/>
      <c r="B20" s="76"/>
      <c r="C20" s="76"/>
      <c r="D20" s="76"/>
      <c r="E20" s="76"/>
      <c r="F20" s="76"/>
      <c r="G20" s="76"/>
      <c r="H20" s="76"/>
      <c r="I20" s="65" t="s">
        <v>126</v>
      </c>
      <c r="J20" s="76"/>
      <c r="K20" s="76"/>
      <c r="L20" s="76"/>
      <c r="M20" s="62" t="s">
        <v>125</v>
      </c>
      <c r="N20" s="30"/>
      <c r="O20" s="22"/>
      <c r="P20" s="23"/>
      <c r="Q20" s="33">
        <v>300</v>
      </c>
      <c r="R20" s="31">
        <v>298.90755000000001</v>
      </c>
      <c r="S20" s="32">
        <f t="shared" ref="S20" si="1">R20/Q20*100</f>
        <v>99.635850000000005</v>
      </c>
      <c r="T20" s="3"/>
      <c r="U20" s="2"/>
      <c r="V20" s="2"/>
      <c r="W20" s="2"/>
    </row>
    <row r="21" spans="1:23" ht="26.4" x14ac:dyDescent="0.25">
      <c r="A21" s="10"/>
      <c r="B21" s="76"/>
      <c r="C21" s="76"/>
      <c r="D21" s="76"/>
      <c r="E21" s="76"/>
      <c r="F21" s="76"/>
      <c r="G21" s="76"/>
      <c r="H21" s="76"/>
      <c r="I21" s="65" t="s">
        <v>12</v>
      </c>
      <c r="J21" s="76"/>
      <c r="K21" s="76"/>
      <c r="L21" s="76"/>
      <c r="M21" s="62" t="s">
        <v>125</v>
      </c>
      <c r="N21" s="30" t="s">
        <v>113</v>
      </c>
      <c r="O21" s="22"/>
      <c r="P21" s="23"/>
      <c r="Q21" s="33">
        <v>300</v>
      </c>
      <c r="R21" s="31">
        <v>298.90755000000001</v>
      </c>
      <c r="S21" s="32">
        <f t="shared" si="0"/>
        <v>99.635850000000005</v>
      </c>
      <c r="T21" s="3"/>
      <c r="U21" s="2"/>
      <c r="V21" s="2"/>
      <c r="W21" s="2"/>
    </row>
    <row r="22" spans="1:23" ht="39.6" x14ac:dyDescent="0.25">
      <c r="A22" s="10"/>
      <c r="B22" s="18"/>
      <c r="C22" s="18"/>
      <c r="D22" s="18"/>
      <c r="E22" s="18"/>
      <c r="F22" s="18"/>
      <c r="G22" s="18"/>
      <c r="H22" s="18"/>
      <c r="I22" s="60" t="s">
        <v>117</v>
      </c>
      <c r="J22" s="18"/>
      <c r="K22" s="18"/>
      <c r="L22" s="18"/>
      <c r="M22" s="61" t="s">
        <v>72</v>
      </c>
      <c r="N22" s="24"/>
      <c r="O22" s="22"/>
      <c r="P22" s="23"/>
      <c r="Q22" s="26">
        <f>Q23</f>
        <v>773.4</v>
      </c>
      <c r="R22" s="27">
        <f>R23</f>
        <v>749.79092000000003</v>
      </c>
      <c r="S22" s="28">
        <f t="shared" si="0"/>
        <v>96.947364882337737</v>
      </c>
      <c r="T22" s="3"/>
      <c r="U22" s="2"/>
      <c r="V22" s="2"/>
      <c r="W22" s="2"/>
    </row>
    <row r="23" spans="1:23" ht="13.5" customHeight="1" x14ac:dyDescent="0.25">
      <c r="A23" s="10"/>
      <c r="B23" s="18"/>
      <c r="C23" s="18"/>
      <c r="D23" s="18"/>
      <c r="E23" s="18"/>
      <c r="F23" s="18"/>
      <c r="G23" s="18"/>
      <c r="H23" s="18"/>
      <c r="I23" s="67" t="s">
        <v>27</v>
      </c>
      <c r="J23" s="18"/>
      <c r="K23" s="18"/>
      <c r="L23" s="18"/>
      <c r="M23" s="61" t="s">
        <v>73</v>
      </c>
      <c r="N23" s="24"/>
      <c r="O23" s="22"/>
      <c r="P23" s="23"/>
      <c r="Q23" s="26">
        <f>Q24+Q27</f>
        <v>773.4</v>
      </c>
      <c r="R23" s="27">
        <f>R24+R27</f>
        <v>749.79092000000003</v>
      </c>
      <c r="S23" s="28">
        <f t="shared" ref="S23:S28" si="2">R23/Q23*100</f>
        <v>96.947364882337737</v>
      </c>
      <c r="T23" s="3"/>
      <c r="U23" s="2"/>
      <c r="V23" s="2"/>
      <c r="W23" s="2"/>
    </row>
    <row r="24" spans="1:23" ht="26.4" x14ac:dyDescent="0.25">
      <c r="A24" s="10"/>
      <c r="B24" s="18"/>
      <c r="C24" s="18"/>
      <c r="D24" s="18"/>
      <c r="E24" s="18"/>
      <c r="F24" s="18"/>
      <c r="G24" s="18"/>
      <c r="H24" s="18"/>
      <c r="I24" s="66" t="s">
        <v>28</v>
      </c>
      <c r="J24" s="18"/>
      <c r="K24" s="18"/>
      <c r="L24" s="18"/>
      <c r="M24" s="62" t="s">
        <v>74</v>
      </c>
      <c r="N24" s="29"/>
      <c r="O24" s="22"/>
      <c r="P24" s="23"/>
      <c r="Q24" s="33">
        <f>Q25+Q26</f>
        <v>246.5</v>
      </c>
      <c r="R24" s="31">
        <f>R25+R26</f>
        <v>227.62066000000002</v>
      </c>
      <c r="S24" s="32">
        <f t="shared" si="2"/>
        <v>92.34103853955375</v>
      </c>
      <c r="T24" s="3"/>
      <c r="U24" s="2"/>
      <c r="V24" s="2"/>
      <c r="W24" s="2"/>
    </row>
    <row r="25" spans="1:23" ht="26.4" x14ac:dyDescent="0.25">
      <c r="A25" s="10"/>
      <c r="B25" s="18"/>
      <c r="C25" s="18"/>
      <c r="D25" s="18"/>
      <c r="E25" s="18"/>
      <c r="F25" s="18"/>
      <c r="G25" s="18"/>
      <c r="H25" s="18"/>
      <c r="I25" s="66" t="s">
        <v>12</v>
      </c>
      <c r="J25" s="18"/>
      <c r="K25" s="18"/>
      <c r="L25" s="18"/>
      <c r="M25" s="62" t="s">
        <v>74</v>
      </c>
      <c r="N25" s="29" t="s">
        <v>113</v>
      </c>
      <c r="O25" s="22"/>
      <c r="P25" s="23"/>
      <c r="Q25" s="33">
        <v>168.7</v>
      </c>
      <c r="R25" s="31">
        <v>168.61482000000001</v>
      </c>
      <c r="S25" s="32">
        <f t="shared" si="2"/>
        <v>99.94950800237109</v>
      </c>
      <c r="T25" s="3"/>
      <c r="U25" s="2"/>
      <c r="V25" s="2"/>
      <c r="W25" s="2"/>
    </row>
    <row r="26" spans="1:23" x14ac:dyDescent="0.25">
      <c r="A26" s="10"/>
      <c r="B26" s="76"/>
      <c r="C26" s="76"/>
      <c r="D26" s="76"/>
      <c r="E26" s="76"/>
      <c r="F26" s="76"/>
      <c r="G26" s="76"/>
      <c r="H26" s="76"/>
      <c r="I26" s="66" t="s">
        <v>0</v>
      </c>
      <c r="J26" s="76"/>
      <c r="K26" s="76"/>
      <c r="L26" s="76"/>
      <c r="M26" s="62" t="s">
        <v>74</v>
      </c>
      <c r="N26" s="29" t="s">
        <v>128</v>
      </c>
      <c r="O26" s="22"/>
      <c r="P26" s="23"/>
      <c r="Q26" s="33">
        <v>77.8</v>
      </c>
      <c r="R26" s="31">
        <v>59.005839999999999</v>
      </c>
      <c r="S26" s="32">
        <f t="shared" si="2"/>
        <v>75.842982005141394</v>
      </c>
      <c r="T26" s="3"/>
      <c r="U26" s="2"/>
      <c r="V26" s="2"/>
      <c r="W26" s="2"/>
    </row>
    <row r="27" spans="1:23" ht="39.6" x14ac:dyDescent="0.25">
      <c r="A27" s="10"/>
      <c r="B27" s="18"/>
      <c r="C27" s="18"/>
      <c r="D27" s="18"/>
      <c r="E27" s="18"/>
      <c r="F27" s="18"/>
      <c r="G27" s="18"/>
      <c r="H27" s="18"/>
      <c r="I27" s="66" t="s">
        <v>29</v>
      </c>
      <c r="J27" s="18"/>
      <c r="K27" s="18"/>
      <c r="L27" s="18"/>
      <c r="M27" s="62" t="s">
        <v>75</v>
      </c>
      <c r="N27" s="29"/>
      <c r="O27" s="22"/>
      <c r="P27" s="23"/>
      <c r="Q27" s="33">
        <f>Q28</f>
        <v>526.9</v>
      </c>
      <c r="R27" s="31">
        <f>R28</f>
        <v>522.17025999999998</v>
      </c>
      <c r="S27" s="32">
        <f t="shared" si="2"/>
        <v>99.102345796166261</v>
      </c>
      <c r="T27" s="3"/>
      <c r="U27" s="2"/>
      <c r="V27" s="2"/>
      <c r="W27" s="2"/>
    </row>
    <row r="28" spans="1:23" ht="26.4" x14ac:dyDescent="0.25">
      <c r="A28" s="10"/>
      <c r="B28" s="18"/>
      <c r="C28" s="18"/>
      <c r="D28" s="18"/>
      <c r="E28" s="18"/>
      <c r="F28" s="18"/>
      <c r="G28" s="18"/>
      <c r="H28" s="18"/>
      <c r="I28" s="66" t="s">
        <v>12</v>
      </c>
      <c r="J28" s="18"/>
      <c r="K28" s="18"/>
      <c r="L28" s="18"/>
      <c r="M28" s="62" t="s">
        <v>75</v>
      </c>
      <c r="N28" s="29" t="s">
        <v>113</v>
      </c>
      <c r="O28" s="22"/>
      <c r="P28" s="23"/>
      <c r="Q28" s="33">
        <v>526.9</v>
      </c>
      <c r="R28" s="31">
        <v>522.17025999999998</v>
      </c>
      <c r="S28" s="32">
        <f t="shared" si="2"/>
        <v>99.102345796166261</v>
      </c>
      <c r="T28" s="3"/>
      <c r="U28" s="2"/>
      <c r="V28" s="2"/>
      <c r="W28" s="2"/>
    </row>
    <row r="29" spans="1:23" ht="39.6" x14ac:dyDescent="0.25">
      <c r="A29" s="10"/>
      <c r="B29" s="18"/>
      <c r="C29" s="18"/>
      <c r="D29" s="18"/>
      <c r="E29" s="18"/>
      <c r="F29" s="18"/>
      <c r="G29" s="18"/>
      <c r="H29" s="18"/>
      <c r="I29" s="63" t="s">
        <v>129</v>
      </c>
      <c r="J29" s="18"/>
      <c r="K29" s="18"/>
      <c r="L29" s="18"/>
      <c r="M29" s="61" t="s">
        <v>76</v>
      </c>
      <c r="N29" s="24"/>
      <c r="O29" s="22"/>
      <c r="P29" s="23"/>
      <c r="Q29" s="26">
        <f>Q30+Q33</f>
        <v>55</v>
      </c>
      <c r="R29" s="26">
        <f>R30+R33</f>
        <v>50</v>
      </c>
      <c r="S29" s="28">
        <f t="shared" ref="S29:S31" si="3">R29/Q29*100</f>
        <v>90.909090909090907</v>
      </c>
      <c r="T29" s="3"/>
      <c r="U29" s="2"/>
      <c r="V29" s="2"/>
      <c r="W29" s="2"/>
    </row>
    <row r="30" spans="1:23" ht="13.5" customHeight="1" x14ac:dyDescent="0.25">
      <c r="A30" s="10"/>
      <c r="B30" s="18"/>
      <c r="C30" s="18"/>
      <c r="D30" s="18"/>
      <c r="E30" s="18"/>
      <c r="F30" s="18"/>
      <c r="G30" s="18"/>
      <c r="H30" s="18"/>
      <c r="I30" s="63" t="s">
        <v>31</v>
      </c>
      <c r="J30" s="18"/>
      <c r="K30" s="18"/>
      <c r="L30" s="18"/>
      <c r="M30" s="61" t="s">
        <v>77</v>
      </c>
      <c r="N30" s="24"/>
      <c r="O30" s="22"/>
      <c r="P30" s="23"/>
      <c r="Q30" s="26">
        <f t="shared" ref="Q30:R31" si="4">Q31</f>
        <v>50</v>
      </c>
      <c r="R30" s="26">
        <f t="shared" si="4"/>
        <v>50</v>
      </c>
      <c r="S30" s="28">
        <f t="shared" si="3"/>
        <v>100</v>
      </c>
      <c r="T30" s="3"/>
      <c r="U30" s="2"/>
      <c r="V30" s="2"/>
      <c r="W30" s="2"/>
    </row>
    <row r="31" spans="1:23" ht="13.5" customHeight="1" x14ac:dyDescent="0.25">
      <c r="A31" s="10"/>
      <c r="B31" s="18"/>
      <c r="C31" s="18"/>
      <c r="D31" s="18"/>
      <c r="E31" s="18"/>
      <c r="F31" s="18"/>
      <c r="G31" s="18"/>
      <c r="H31" s="18"/>
      <c r="I31" s="68" t="s">
        <v>32</v>
      </c>
      <c r="J31" s="18"/>
      <c r="K31" s="18"/>
      <c r="L31" s="18"/>
      <c r="M31" s="62" t="s">
        <v>78</v>
      </c>
      <c r="N31" s="29"/>
      <c r="O31" s="22"/>
      <c r="P31" s="23"/>
      <c r="Q31" s="33">
        <f t="shared" si="4"/>
        <v>50</v>
      </c>
      <c r="R31" s="33">
        <f t="shared" si="4"/>
        <v>50</v>
      </c>
      <c r="S31" s="32">
        <f t="shared" si="3"/>
        <v>100</v>
      </c>
      <c r="T31" s="3"/>
      <c r="U31" s="2"/>
      <c r="V31" s="2"/>
      <c r="W31" s="2"/>
    </row>
    <row r="32" spans="1:23" ht="26.4" x14ac:dyDescent="0.25">
      <c r="A32" s="10"/>
      <c r="B32" s="18"/>
      <c r="C32" s="18"/>
      <c r="D32" s="18"/>
      <c r="E32" s="18"/>
      <c r="F32" s="18"/>
      <c r="G32" s="18"/>
      <c r="H32" s="18"/>
      <c r="I32" s="66" t="s">
        <v>12</v>
      </c>
      <c r="J32" s="18"/>
      <c r="K32" s="18"/>
      <c r="L32" s="18"/>
      <c r="M32" s="62" t="s">
        <v>78</v>
      </c>
      <c r="N32" s="34" t="s">
        <v>113</v>
      </c>
      <c r="O32" s="22"/>
      <c r="P32" s="23"/>
      <c r="Q32" s="33">
        <v>50</v>
      </c>
      <c r="R32" s="33">
        <v>50</v>
      </c>
      <c r="S32" s="32">
        <f>R32/Q32*100</f>
        <v>100</v>
      </c>
      <c r="T32" s="3"/>
      <c r="U32" s="2"/>
      <c r="V32" s="2"/>
      <c r="W32" s="2"/>
    </row>
    <row r="33" spans="1:23" x14ac:dyDescent="0.25">
      <c r="A33" s="10"/>
      <c r="B33" s="18"/>
      <c r="C33" s="18"/>
      <c r="D33" s="18"/>
      <c r="E33" s="18"/>
      <c r="F33" s="18"/>
      <c r="G33" s="18"/>
      <c r="H33" s="18"/>
      <c r="I33" s="67" t="s">
        <v>140</v>
      </c>
      <c r="J33" s="18"/>
      <c r="K33" s="18"/>
      <c r="L33" s="18"/>
      <c r="M33" s="61" t="s">
        <v>139</v>
      </c>
      <c r="N33" s="35"/>
      <c r="O33" s="22"/>
      <c r="P33" s="18"/>
      <c r="Q33" s="26">
        <f>Q34</f>
        <v>5</v>
      </c>
      <c r="R33" s="26">
        <f>R34</f>
        <v>0</v>
      </c>
      <c r="S33" s="28">
        <f t="shared" ref="S33:S34" si="5">R33/Q33*100</f>
        <v>0</v>
      </c>
      <c r="T33" s="3"/>
      <c r="U33" s="2"/>
      <c r="V33" s="2"/>
      <c r="W33" s="2"/>
    </row>
    <row r="34" spans="1:23" x14ac:dyDescent="0.25">
      <c r="A34" s="10"/>
      <c r="B34" s="18"/>
      <c r="C34" s="18"/>
      <c r="D34" s="18"/>
      <c r="E34" s="18"/>
      <c r="F34" s="18"/>
      <c r="G34" s="18"/>
      <c r="H34" s="18"/>
      <c r="I34" s="66" t="s">
        <v>141</v>
      </c>
      <c r="J34" s="18"/>
      <c r="K34" s="18"/>
      <c r="L34" s="18"/>
      <c r="M34" s="62" t="s">
        <v>130</v>
      </c>
      <c r="N34" s="34"/>
      <c r="O34" s="22"/>
      <c r="P34" s="23"/>
      <c r="Q34" s="33">
        <f>Q35</f>
        <v>5</v>
      </c>
      <c r="R34" s="33">
        <f>R35</f>
        <v>0</v>
      </c>
      <c r="S34" s="32">
        <f t="shared" si="5"/>
        <v>0</v>
      </c>
      <c r="T34" s="3"/>
      <c r="U34" s="2"/>
      <c r="V34" s="2"/>
      <c r="W34" s="2"/>
    </row>
    <row r="35" spans="1:23" ht="26.4" x14ac:dyDescent="0.25">
      <c r="A35" s="10"/>
      <c r="B35" s="18"/>
      <c r="C35" s="18"/>
      <c r="D35" s="18"/>
      <c r="E35" s="18"/>
      <c r="F35" s="18"/>
      <c r="G35" s="18"/>
      <c r="H35" s="18"/>
      <c r="I35" s="66" t="s">
        <v>12</v>
      </c>
      <c r="J35" s="18"/>
      <c r="K35" s="18"/>
      <c r="L35" s="18"/>
      <c r="M35" s="62" t="s">
        <v>130</v>
      </c>
      <c r="N35" s="34" t="s">
        <v>113</v>
      </c>
      <c r="O35" s="22"/>
      <c r="P35" s="23"/>
      <c r="Q35" s="33">
        <v>5</v>
      </c>
      <c r="R35" s="33">
        <v>0</v>
      </c>
      <c r="S35" s="32">
        <f t="shared" ref="S35" si="6">R35/Q35*100</f>
        <v>0</v>
      </c>
      <c r="T35" s="3"/>
      <c r="U35" s="2"/>
      <c r="V35" s="2"/>
      <c r="W35" s="2"/>
    </row>
    <row r="36" spans="1:23" ht="39.75" customHeight="1" x14ac:dyDescent="0.25">
      <c r="A36" s="10"/>
      <c r="B36" s="76"/>
      <c r="C36" s="76"/>
      <c r="D36" s="76"/>
      <c r="E36" s="76"/>
      <c r="F36" s="76"/>
      <c r="G36" s="76"/>
      <c r="H36" s="76"/>
      <c r="I36" s="67" t="s">
        <v>131</v>
      </c>
      <c r="J36" s="76"/>
      <c r="K36" s="76"/>
      <c r="L36" s="76"/>
      <c r="M36" s="61" t="s">
        <v>133</v>
      </c>
      <c r="N36" s="35"/>
      <c r="O36" s="22"/>
      <c r="P36" s="76"/>
      <c r="Q36" s="26">
        <f>Q37</f>
        <v>10</v>
      </c>
      <c r="R36" s="26">
        <v>0</v>
      </c>
      <c r="S36" s="28">
        <v>0</v>
      </c>
      <c r="T36" s="3"/>
      <c r="U36" s="2"/>
      <c r="V36" s="2"/>
      <c r="W36" s="2"/>
    </row>
    <row r="37" spans="1:23" ht="28.5" customHeight="1" x14ac:dyDescent="0.25">
      <c r="A37" s="10"/>
      <c r="B37" s="76"/>
      <c r="C37" s="76"/>
      <c r="D37" s="76"/>
      <c r="E37" s="76"/>
      <c r="F37" s="76"/>
      <c r="G37" s="76"/>
      <c r="H37" s="76"/>
      <c r="I37" s="67" t="s">
        <v>132</v>
      </c>
      <c r="J37" s="76"/>
      <c r="K37" s="76"/>
      <c r="L37" s="76"/>
      <c r="M37" s="61" t="s">
        <v>134</v>
      </c>
      <c r="N37" s="35"/>
      <c r="O37" s="22"/>
      <c r="P37" s="76"/>
      <c r="Q37" s="26">
        <f>Q38</f>
        <v>10</v>
      </c>
      <c r="R37" s="26">
        <v>0</v>
      </c>
      <c r="S37" s="28">
        <v>0</v>
      </c>
      <c r="T37" s="3"/>
      <c r="U37" s="2"/>
      <c r="V37" s="2"/>
      <c r="W37" s="2"/>
    </row>
    <row r="38" spans="1:23" ht="26.4" x14ac:dyDescent="0.25">
      <c r="A38" s="10"/>
      <c r="B38" s="76"/>
      <c r="C38" s="76"/>
      <c r="D38" s="76"/>
      <c r="E38" s="76"/>
      <c r="F38" s="76"/>
      <c r="G38" s="76"/>
      <c r="H38" s="76"/>
      <c r="I38" s="66" t="s">
        <v>135</v>
      </c>
      <c r="J38" s="76"/>
      <c r="K38" s="76"/>
      <c r="L38" s="76"/>
      <c r="M38" s="62" t="s">
        <v>136</v>
      </c>
      <c r="N38" s="34"/>
      <c r="O38" s="22"/>
      <c r="P38" s="23"/>
      <c r="Q38" s="33">
        <f>Q39</f>
        <v>10</v>
      </c>
      <c r="R38" s="33">
        <v>0</v>
      </c>
      <c r="S38" s="32">
        <v>0</v>
      </c>
      <c r="T38" s="3"/>
      <c r="U38" s="2"/>
      <c r="V38" s="2"/>
      <c r="W38" s="2"/>
    </row>
    <row r="39" spans="1:23" ht="26.4" x14ac:dyDescent="0.25">
      <c r="A39" s="10"/>
      <c r="B39" s="76"/>
      <c r="C39" s="76"/>
      <c r="D39" s="76"/>
      <c r="E39" s="76"/>
      <c r="F39" s="76"/>
      <c r="G39" s="76"/>
      <c r="H39" s="76"/>
      <c r="I39" s="66" t="s">
        <v>12</v>
      </c>
      <c r="J39" s="76"/>
      <c r="K39" s="76"/>
      <c r="L39" s="76"/>
      <c r="M39" s="62" t="s">
        <v>136</v>
      </c>
      <c r="N39" s="34" t="s">
        <v>113</v>
      </c>
      <c r="O39" s="22"/>
      <c r="P39" s="23"/>
      <c r="Q39" s="33">
        <v>10</v>
      </c>
      <c r="R39" s="33">
        <v>0</v>
      </c>
      <c r="S39" s="32">
        <v>0</v>
      </c>
      <c r="T39" s="3"/>
      <c r="U39" s="2"/>
      <c r="V39" s="2"/>
      <c r="W39" s="2"/>
    </row>
    <row r="40" spans="1:23" ht="27.6" customHeight="1" x14ac:dyDescent="0.25">
      <c r="A40" s="10"/>
      <c r="B40" s="18"/>
      <c r="C40" s="18"/>
      <c r="D40" s="18"/>
      <c r="E40" s="18"/>
      <c r="F40" s="18"/>
      <c r="G40" s="18"/>
      <c r="H40" s="18"/>
      <c r="I40" s="67" t="s">
        <v>34</v>
      </c>
      <c r="J40" s="18"/>
      <c r="K40" s="18"/>
      <c r="L40" s="18"/>
      <c r="M40" s="61" t="s">
        <v>79</v>
      </c>
      <c r="N40" s="35"/>
      <c r="O40" s="22"/>
      <c r="P40" s="23"/>
      <c r="Q40" s="80">
        <f>Q41+Q44+Q47</f>
        <v>1600.5519999999999</v>
      </c>
      <c r="R40" s="27">
        <f>R41+R44+R47</f>
        <v>1465.9116300000001</v>
      </c>
      <c r="S40" s="28">
        <f t="shared" ref="S40:S50" si="7">R40/Q40*100</f>
        <v>91.587879056725441</v>
      </c>
      <c r="T40" s="3"/>
      <c r="U40" s="2"/>
      <c r="V40" s="2"/>
      <c r="W40" s="2"/>
    </row>
    <row r="41" spans="1:23" ht="28.8" customHeight="1" x14ac:dyDescent="0.25">
      <c r="A41" s="10"/>
      <c r="B41" s="18"/>
      <c r="C41" s="18"/>
      <c r="D41" s="18"/>
      <c r="E41" s="18"/>
      <c r="F41" s="18"/>
      <c r="G41" s="18"/>
      <c r="H41" s="18"/>
      <c r="I41" s="67" t="s">
        <v>35</v>
      </c>
      <c r="J41" s="18"/>
      <c r="K41" s="18"/>
      <c r="L41" s="18"/>
      <c r="M41" s="61" t="s">
        <v>80</v>
      </c>
      <c r="N41" s="35"/>
      <c r="O41" s="22"/>
      <c r="P41" s="23"/>
      <c r="Q41" s="26">
        <f t="shared" ref="Q41:Q42" si="8">Q42</f>
        <v>716.8</v>
      </c>
      <c r="R41" s="27">
        <f>R42</f>
        <v>593.40369999999996</v>
      </c>
      <c r="S41" s="28">
        <f t="shared" si="7"/>
        <v>82.785114397321422</v>
      </c>
      <c r="T41" s="3"/>
      <c r="U41" s="2"/>
      <c r="V41" s="2"/>
      <c r="W41" s="2"/>
    </row>
    <row r="42" spans="1:23" ht="13.5" customHeight="1" x14ac:dyDescent="0.25">
      <c r="A42" s="10"/>
      <c r="B42" s="18"/>
      <c r="C42" s="18"/>
      <c r="D42" s="18"/>
      <c r="E42" s="18"/>
      <c r="F42" s="18"/>
      <c r="G42" s="18"/>
      <c r="H42" s="18"/>
      <c r="I42" s="66" t="s">
        <v>36</v>
      </c>
      <c r="J42" s="18"/>
      <c r="K42" s="18"/>
      <c r="L42" s="18"/>
      <c r="M42" s="69" t="s">
        <v>81</v>
      </c>
      <c r="N42" s="34"/>
      <c r="O42" s="22"/>
      <c r="P42" s="23"/>
      <c r="Q42" s="33">
        <f t="shared" si="8"/>
        <v>716.8</v>
      </c>
      <c r="R42" s="31">
        <f>R43</f>
        <v>593.40369999999996</v>
      </c>
      <c r="S42" s="32">
        <f t="shared" si="7"/>
        <v>82.785114397321422</v>
      </c>
      <c r="T42" s="3"/>
      <c r="U42" s="2"/>
      <c r="V42" s="2"/>
      <c r="W42" s="2"/>
    </row>
    <row r="43" spans="1:23" ht="26.4" x14ac:dyDescent="0.25">
      <c r="A43" s="10"/>
      <c r="B43" s="18"/>
      <c r="C43" s="18"/>
      <c r="D43" s="18"/>
      <c r="E43" s="18"/>
      <c r="F43" s="18"/>
      <c r="G43" s="18"/>
      <c r="H43" s="18"/>
      <c r="I43" s="66" t="s">
        <v>12</v>
      </c>
      <c r="J43" s="18"/>
      <c r="K43" s="18"/>
      <c r="L43" s="18"/>
      <c r="M43" s="62" t="s">
        <v>81</v>
      </c>
      <c r="N43" s="34" t="s">
        <v>113</v>
      </c>
      <c r="O43" s="22"/>
      <c r="P43" s="23"/>
      <c r="Q43" s="33">
        <v>716.8</v>
      </c>
      <c r="R43" s="31">
        <v>593.40369999999996</v>
      </c>
      <c r="S43" s="28">
        <f>R43/Q43*100</f>
        <v>82.785114397321422</v>
      </c>
      <c r="T43" s="3"/>
      <c r="U43" s="2"/>
      <c r="V43" s="2"/>
      <c r="W43" s="2"/>
    </row>
    <row r="44" spans="1:23" ht="26.4" x14ac:dyDescent="0.25">
      <c r="A44" s="10"/>
      <c r="B44" s="18"/>
      <c r="C44" s="18"/>
      <c r="D44" s="18"/>
      <c r="E44" s="18"/>
      <c r="F44" s="18"/>
      <c r="G44" s="18"/>
      <c r="H44" s="18"/>
      <c r="I44" s="67" t="s">
        <v>37</v>
      </c>
      <c r="J44" s="18"/>
      <c r="K44" s="18"/>
      <c r="L44" s="18"/>
      <c r="M44" s="61" t="s">
        <v>82</v>
      </c>
      <c r="N44" s="35"/>
      <c r="O44" s="22"/>
      <c r="P44" s="23"/>
      <c r="Q44" s="26">
        <f t="shared" ref="Q44:Q45" si="9">Q45</f>
        <v>189</v>
      </c>
      <c r="R44" s="27">
        <f>R45</f>
        <v>187.83886000000001</v>
      </c>
      <c r="S44" s="28">
        <f t="shared" si="7"/>
        <v>99.385640211640208</v>
      </c>
      <c r="T44" s="3"/>
      <c r="U44" s="2"/>
      <c r="V44" s="2"/>
      <c r="W44" s="2"/>
    </row>
    <row r="45" spans="1:23" ht="13.5" customHeight="1" x14ac:dyDescent="0.25">
      <c r="A45" s="10"/>
      <c r="B45" s="18"/>
      <c r="C45" s="18"/>
      <c r="D45" s="18"/>
      <c r="E45" s="18"/>
      <c r="F45" s="18"/>
      <c r="G45" s="18"/>
      <c r="H45" s="18"/>
      <c r="I45" s="66" t="s">
        <v>38</v>
      </c>
      <c r="J45" s="18"/>
      <c r="K45" s="18"/>
      <c r="L45" s="18"/>
      <c r="M45" s="62" t="s">
        <v>83</v>
      </c>
      <c r="N45" s="34"/>
      <c r="O45" s="22"/>
      <c r="P45" s="23"/>
      <c r="Q45" s="33">
        <f t="shared" si="9"/>
        <v>189</v>
      </c>
      <c r="R45" s="31">
        <f>R46</f>
        <v>187.83886000000001</v>
      </c>
      <c r="S45" s="32">
        <f t="shared" si="7"/>
        <v>99.385640211640208</v>
      </c>
      <c r="T45" s="3"/>
      <c r="U45" s="2"/>
      <c r="V45" s="2"/>
      <c r="W45" s="2"/>
    </row>
    <row r="46" spans="1:23" ht="26.4" x14ac:dyDescent="0.25">
      <c r="A46" s="10"/>
      <c r="B46" s="18"/>
      <c r="C46" s="18"/>
      <c r="D46" s="18"/>
      <c r="E46" s="18"/>
      <c r="F46" s="18"/>
      <c r="G46" s="18"/>
      <c r="H46" s="18"/>
      <c r="I46" s="66" t="s">
        <v>12</v>
      </c>
      <c r="J46" s="18"/>
      <c r="K46" s="18"/>
      <c r="L46" s="18"/>
      <c r="M46" s="62" t="s">
        <v>83</v>
      </c>
      <c r="N46" s="34" t="s">
        <v>113</v>
      </c>
      <c r="O46" s="22"/>
      <c r="P46" s="23"/>
      <c r="Q46" s="33">
        <v>189</v>
      </c>
      <c r="R46" s="31">
        <v>187.83886000000001</v>
      </c>
      <c r="S46" s="32">
        <f t="shared" si="7"/>
        <v>99.385640211640208</v>
      </c>
      <c r="T46" s="3"/>
      <c r="U46" s="2"/>
      <c r="V46" s="2"/>
      <c r="W46" s="2"/>
    </row>
    <row r="47" spans="1:23" ht="26.4" x14ac:dyDescent="0.25">
      <c r="A47" s="10"/>
      <c r="B47" s="18"/>
      <c r="C47" s="18"/>
      <c r="D47" s="18"/>
      <c r="E47" s="18"/>
      <c r="F47" s="18"/>
      <c r="G47" s="18"/>
      <c r="H47" s="18"/>
      <c r="I47" s="67" t="s">
        <v>39</v>
      </c>
      <c r="J47" s="18"/>
      <c r="K47" s="18"/>
      <c r="L47" s="18"/>
      <c r="M47" s="61" t="s">
        <v>84</v>
      </c>
      <c r="N47" s="35"/>
      <c r="O47" s="22"/>
      <c r="P47" s="23"/>
      <c r="Q47" s="80">
        <f>Q48</f>
        <v>694.75199999999995</v>
      </c>
      <c r="R47" s="27">
        <f>R48</f>
        <v>684.66907000000003</v>
      </c>
      <c r="S47" s="28">
        <f t="shared" si="7"/>
        <v>98.548700831375811</v>
      </c>
      <c r="T47" s="3"/>
      <c r="U47" s="2"/>
      <c r="V47" s="2"/>
      <c r="W47" s="2"/>
    </row>
    <row r="48" spans="1:23" ht="13.5" customHeight="1" x14ac:dyDescent="0.25">
      <c r="A48" s="10"/>
      <c r="B48" s="18"/>
      <c r="C48" s="18"/>
      <c r="D48" s="18"/>
      <c r="E48" s="18"/>
      <c r="F48" s="18"/>
      <c r="G48" s="18"/>
      <c r="H48" s="18"/>
      <c r="I48" s="66" t="s">
        <v>38</v>
      </c>
      <c r="J48" s="18"/>
      <c r="K48" s="18"/>
      <c r="L48" s="18"/>
      <c r="M48" s="62" t="s">
        <v>85</v>
      </c>
      <c r="N48" s="34"/>
      <c r="O48" s="22"/>
      <c r="P48" s="23"/>
      <c r="Q48" s="81">
        <f>Q49</f>
        <v>694.75199999999995</v>
      </c>
      <c r="R48" s="31">
        <f>R49</f>
        <v>684.66907000000003</v>
      </c>
      <c r="S48" s="32">
        <f t="shared" si="7"/>
        <v>98.548700831375811</v>
      </c>
      <c r="T48" s="3"/>
      <c r="U48" s="2"/>
      <c r="V48" s="2"/>
      <c r="W48" s="2"/>
    </row>
    <row r="49" spans="1:23" ht="26.4" x14ac:dyDescent="0.25">
      <c r="A49" s="10"/>
      <c r="B49" s="18"/>
      <c r="C49" s="18"/>
      <c r="D49" s="18"/>
      <c r="E49" s="18"/>
      <c r="F49" s="18"/>
      <c r="G49" s="18"/>
      <c r="H49" s="18"/>
      <c r="I49" s="66" t="s">
        <v>12</v>
      </c>
      <c r="J49" s="18"/>
      <c r="K49" s="18"/>
      <c r="L49" s="18"/>
      <c r="M49" s="62" t="s">
        <v>85</v>
      </c>
      <c r="N49" s="34" t="s">
        <v>113</v>
      </c>
      <c r="O49" s="22"/>
      <c r="P49" s="23"/>
      <c r="Q49" s="81">
        <v>694.75199999999995</v>
      </c>
      <c r="R49" s="31">
        <v>684.66907000000003</v>
      </c>
      <c r="S49" s="32">
        <f t="shared" si="7"/>
        <v>98.548700831375811</v>
      </c>
      <c r="T49" s="3"/>
      <c r="U49" s="2"/>
      <c r="V49" s="2"/>
      <c r="W49" s="2"/>
    </row>
    <row r="50" spans="1:23" ht="42" customHeight="1" x14ac:dyDescent="0.25">
      <c r="A50" s="10"/>
      <c r="B50" s="18"/>
      <c r="C50" s="18"/>
      <c r="D50" s="18"/>
      <c r="E50" s="18"/>
      <c r="F50" s="18"/>
      <c r="G50" s="18"/>
      <c r="H50" s="18"/>
      <c r="I50" s="67" t="s">
        <v>40</v>
      </c>
      <c r="J50" s="18"/>
      <c r="K50" s="18"/>
      <c r="L50" s="18"/>
      <c r="M50" s="61" t="s">
        <v>86</v>
      </c>
      <c r="N50" s="35"/>
      <c r="O50" s="22"/>
      <c r="P50" s="23"/>
      <c r="Q50" s="80">
        <f>Q51+Q54+Q60+Q65+Q68</f>
        <v>3669.415</v>
      </c>
      <c r="R50" s="27">
        <f>R51+R54+R60+R65+R68</f>
        <v>3203.3193399999996</v>
      </c>
      <c r="S50" s="28">
        <f t="shared" si="7"/>
        <v>87.297821042318731</v>
      </c>
      <c r="T50" s="3"/>
      <c r="U50" s="2"/>
      <c r="V50" s="2"/>
      <c r="W50" s="2"/>
    </row>
    <row r="51" spans="1:23" ht="26.4" x14ac:dyDescent="0.25">
      <c r="A51" s="10"/>
      <c r="B51" s="18"/>
      <c r="C51" s="18"/>
      <c r="D51" s="18"/>
      <c r="E51" s="18"/>
      <c r="F51" s="18"/>
      <c r="G51" s="18"/>
      <c r="H51" s="18"/>
      <c r="I51" s="67" t="s">
        <v>41</v>
      </c>
      <c r="J51" s="18"/>
      <c r="K51" s="18"/>
      <c r="L51" s="18"/>
      <c r="M51" s="61" t="s">
        <v>87</v>
      </c>
      <c r="N51" s="35"/>
      <c r="O51" s="22"/>
      <c r="P51" s="23"/>
      <c r="Q51" s="26">
        <f t="shared" ref="Q51:Q52" si="10">Q52</f>
        <v>837.4</v>
      </c>
      <c r="R51" s="36">
        <f>R52</f>
        <v>824.44730000000004</v>
      </c>
      <c r="S51" s="28">
        <f t="shared" ref="S51:S52" si="11">R51/Q51*100</f>
        <v>98.453224265583955</v>
      </c>
      <c r="T51" s="3"/>
      <c r="U51" s="2"/>
      <c r="V51" s="2"/>
      <c r="W51" s="2"/>
    </row>
    <row r="52" spans="1:23" ht="26.4" x14ac:dyDescent="0.25">
      <c r="A52" s="10"/>
      <c r="B52" s="18"/>
      <c r="C52" s="18"/>
      <c r="D52" s="18"/>
      <c r="E52" s="18"/>
      <c r="F52" s="18"/>
      <c r="G52" s="18"/>
      <c r="H52" s="18"/>
      <c r="I52" s="66" t="s">
        <v>42</v>
      </c>
      <c r="J52" s="18"/>
      <c r="K52" s="18"/>
      <c r="L52" s="18"/>
      <c r="M52" s="62" t="s">
        <v>88</v>
      </c>
      <c r="N52" s="34"/>
      <c r="O52" s="22"/>
      <c r="P52" s="23"/>
      <c r="Q52" s="33">
        <f t="shared" si="10"/>
        <v>837.4</v>
      </c>
      <c r="R52" s="75">
        <f>R53</f>
        <v>824.44730000000004</v>
      </c>
      <c r="S52" s="32">
        <f t="shared" si="11"/>
        <v>98.453224265583955</v>
      </c>
      <c r="T52" s="3"/>
      <c r="U52" s="2"/>
      <c r="V52" s="2"/>
      <c r="W52" s="2"/>
    </row>
    <row r="53" spans="1:23" ht="13.5" customHeight="1" x14ac:dyDescent="0.25">
      <c r="A53" s="10"/>
      <c r="B53" s="18"/>
      <c r="C53" s="18"/>
      <c r="D53" s="18"/>
      <c r="E53" s="18"/>
      <c r="F53" s="18"/>
      <c r="G53" s="18"/>
      <c r="H53" s="18"/>
      <c r="I53" s="66" t="s">
        <v>43</v>
      </c>
      <c r="J53" s="18"/>
      <c r="K53" s="18"/>
      <c r="L53" s="18"/>
      <c r="M53" s="62" t="s">
        <v>88</v>
      </c>
      <c r="N53" s="34" t="s">
        <v>114</v>
      </c>
      <c r="O53" s="22"/>
      <c r="P53" s="23"/>
      <c r="Q53" s="33">
        <v>837.4</v>
      </c>
      <c r="R53" s="75">
        <v>824.44730000000004</v>
      </c>
      <c r="S53" s="32">
        <f t="shared" ref="S53:S58" si="12">R53/Q53*100</f>
        <v>98.453224265583955</v>
      </c>
      <c r="T53" s="3"/>
      <c r="U53" s="2"/>
      <c r="V53" s="2"/>
      <c r="W53" s="2"/>
    </row>
    <row r="54" spans="1:23" ht="26.4" x14ac:dyDescent="0.25">
      <c r="A54" s="10"/>
      <c r="B54" s="18"/>
      <c r="C54" s="18"/>
      <c r="D54" s="18"/>
      <c r="E54" s="18"/>
      <c r="F54" s="18"/>
      <c r="G54" s="18"/>
      <c r="H54" s="18"/>
      <c r="I54" s="67" t="s">
        <v>44</v>
      </c>
      <c r="J54" s="18"/>
      <c r="K54" s="18"/>
      <c r="L54" s="18"/>
      <c r="M54" s="61" t="s">
        <v>89</v>
      </c>
      <c r="N54" s="35"/>
      <c r="O54" s="22"/>
      <c r="P54" s="23"/>
      <c r="Q54" s="26">
        <f>Q55+Q57</f>
        <v>2477.9</v>
      </c>
      <c r="R54" s="37">
        <f>R55+R57</f>
        <v>2044.7665399999998</v>
      </c>
      <c r="S54" s="28">
        <f t="shared" si="12"/>
        <v>82.520139634367808</v>
      </c>
      <c r="T54" s="3"/>
      <c r="U54" s="2"/>
      <c r="V54" s="2"/>
      <c r="W54" s="2"/>
    </row>
    <row r="55" spans="1:23" ht="12" customHeight="1" x14ac:dyDescent="0.25">
      <c r="A55" s="11"/>
      <c r="B55" s="86" t="s">
        <v>45</v>
      </c>
      <c r="C55" s="86" t="s">
        <v>13</v>
      </c>
      <c r="D55" s="86" t="s">
        <v>13</v>
      </c>
      <c r="E55" s="86" t="s">
        <v>13</v>
      </c>
      <c r="F55" s="86" t="s">
        <v>13</v>
      </c>
      <c r="G55" s="86" t="s">
        <v>13</v>
      </c>
      <c r="H55" s="86" t="s">
        <v>13</v>
      </c>
      <c r="I55" s="86" t="s">
        <v>13</v>
      </c>
      <c r="J55" s="86" t="s">
        <v>13</v>
      </c>
      <c r="K55" s="86" t="s">
        <v>13</v>
      </c>
      <c r="L55" s="86" t="s">
        <v>13</v>
      </c>
      <c r="M55" s="62" t="s">
        <v>90</v>
      </c>
      <c r="N55" s="34"/>
      <c r="O55" s="38"/>
      <c r="P55" s="39" t="s">
        <v>11</v>
      </c>
      <c r="Q55" s="26">
        <f>Q56</f>
        <v>2116.4</v>
      </c>
      <c r="R55" s="37">
        <f>R56</f>
        <v>1802.9823799999999</v>
      </c>
      <c r="S55" s="28">
        <f t="shared" si="12"/>
        <v>85.19100264600263</v>
      </c>
      <c r="T55" s="8"/>
      <c r="U55" s="2"/>
      <c r="V55" s="2"/>
      <c r="W55" s="2"/>
    </row>
    <row r="56" spans="1:23" ht="15.6" customHeight="1" x14ac:dyDescent="0.25">
      <c r="A56" s="11"/>
      <c r="B56" s="40" t="s">
        <v>14</v>
      </c>
      <c r="C56" s="86" t="s">
        <v>43</v>
      </c>
      <c r="D56" s="86" t="s">
        <v>14</v>
      </c>
      <c r="E56" s="86" t="s">
        <v>14</v>
      </c>
      <c r="F56" s="86" t="s">
        <v>14</v>
      </c>
      <c r="G56" s="86" t="s">
        <v>14</v>
      </c>
      <c r="H56" s="86" t="s">
        <v>14</v>
      </c>
      <c r="I56" s="86" t="s">
        <v>14</v>
      </c>
      <c r="J56" s="86" t="s">
        <v>14</v>
      </c>
      <c r="K56" s="86" t="s">
        <v>14</v>
      </c>
      <c r="L56" s="86" t="s">
        <v>14</v>
      </c>
      <c r="M56" s="62" t="s">
        <v>90</v>
      </c>
      <c r="N56" s="34" t="s">
        <v>114</v>
      </c>
      <c r="O56" s="38"/>
      <c r="P56" s="39" t="s">
        <v>11</v>
      </c>
      <c r="Q56" s="33">
        <v>2116.4</v>
      </c>
      <c r="R56" s="41">
        <v>1802.9823799999999</v>
      </c>
      <c r="S56" s="32">
        <f t="shared" si="12"/>
        <v>85.19100264600263</v>
      </c>
      <c r="T56" s="8"/>
      <c r="U56" s="2"/>
      <c r="V56" s="2"/>
      <c r="W56" s="2"/>
    </row>
    <row r="57" spans="1:23" ht="28.2" customHeight="1" x14ac:dyDescent="0.25">
      <c r="A57" s="11"/>
      <c r="B57" s="42" t="s">
        <v>15</v>
      </c>
      <c r="C57" s="40" t="s">
        <v>15</v>
      </c>
      <c r="D57" s="86" t="s">
        <v>46</v>
      </c>
      <c r="E57" s="86" t="s">
        <v>15</v>
      </c>
      <c r="F57" s="86" t="s">
        <v>15</v>
      </c>
      <c r="G57" s="86" t="s">
        <v>15</v>
      </c>
      <c r="H57" s="86" t="s">
        <v>15</v>
      </c>
      <c r="I57" s="86" t="s">
        <v>15</v>
      </c>
      <c r="J57" s="86" t="s">
        <v>15</v>
      </c>
      <c r="K57" s="86" t="s">
        <v>15</v>
      </c>
      <c r="L57" s="86" t="s">
        <v>15</v>
      </c>
      <c r="M57" s="62" t="s">
        <v>91</v>
      </c>
      <c r="N57" s="34"/>
      <c r="O57" s="38"/>
      <c r="P57" s="39" t="s">
        <v>11</v>
      </c>
      <c r="Q57" s="33">
        <f>Q58+Q59</f>
        <v>361.5</v>
      </c>
      <c r="R57" s="41">
        <f>R58+R59</f>
        <v>241.78416000000001</v>
      </c>
      <c r="S57" s="32">
        <f t="shared" si="12"/>
        <v>66.88358506224067</v>
      </c>
      <c r="T57" s="8"/>
      <c r="U57" s="2"/>
      <c r="V57" s="2"/>
      <c r="W57" s="2"/>
    </row>
    <row r="58" spans="1:23" ht="29.4" customHeight="1" x14ac:dyDescent="0.25">
      <c r="A58" s="11"/>
      <c r="B58" s="42" t="s">
        <v>12</v>
      </c>
      <c r="C58" s="40" t="s">
        <v>12</v>
      </c>
      <c r="D58" s="40" t="s">
        <v>12</v>
      </c>
      <c r="E58" s="86" t="s">
        <v>12</v>
      </c>
      <c r="F58" s="86" t="s">
        <v>12</v>
      </c>
      <c r="G58" s="86" t="s">
        <v>12</v>
      </c>
      <c r="H58" s="86" t="s">
        <v>12</v>
      </c>
      <c r="I58" s="86" t="s">
        <v>12</v>
      </c>
      <c r="J58" s="86" t="s">
        <v>12</v>
      </c>
      <c r="K58" s="86" t="s">
        <v>12</v>
      </c>
      <c r="L58" s="86" t="s">
        <v>12</v>
      </c>
      <c r="M58" s="62" t="s">
        <v>91</v>
      </c>
      <c r="N58" s="34" t="s">
        <v>113</v>
      </c>
      <c r="O58" s="38"/>
      <c r="P58" s="39" t="s">
        <v>11</v>
      </c>
      <c r="Q58" s="33">
        <v>353</v>
      </c>
      <c r="R58" s="41">
        <v>240.55063000000001</v>
      </c>
      <c r="S58" s="32">
        <f t="shared" si="12"/>
        <v>68.144654390934846</v>
      </c>
      <c r="T58" s="8"/>
      <c r="U58" s="2"/>
      <c r="V58" s="2"/>
      <c r="W58" s="2"/>
    </row>
    <row r="59" spans="1:23" ht="15.6" customHeight="1" x14ac:dyDescent="0.25">
      <c r="A59" s="11"/>
      <c r="B59" s="42" t="s">
        <v>16</v>
      </c>
      <c r="C59" s="40" t="s">
        <v>16</v>
      </c>
      <c r="D59" s="40" t="s">
        <v>16</v>
      </c>
      <c r="E59" s="86" t="s">
        <v>47</v>
      </c>
      <c r="F59" s="86" t="s">
        <v>16</v>
      </c>
      <c r="G59" s="86" t="s">
        <v>16</v>
      </c>
      <c r="H59" s="86" t="s">
        <v>16</v>
      </c>
      <c r="I59" s="86" t="s">
        <v>16</v>
      </c>
      <c r="J59" s="86" t="s">
        <v>16</v>
      </c>
      <c r="K59" s="86" t="s">
        <v>16</v>
      </c>
      <c r="L59" s="86" t="s">
        <v>16</v>
      </c>
      <c r="M59" s="62" t="s">
        <v>92</v>
      </c>
      <c r="N59" s="34" t="s">
        <v>115</v>
      </c>
      <c r="O59" s="56"/>
      <c r="P59" s="57" t="s">
        <v>11</v>
      </c>
      <c r="Q59" s="33">
        <v>8.5</v>
      </c>
      <c r="R59" s="41">
        <v>1.23353</v>
      </c>
      <c r="S59" s="32">
        <f>R59/Q59*100</f>
        <v>14.512117647058822</v>
      </c>
      <c r="T59" s="8"/>
      <c r="U59" s="2"/>
      <c r="V59" s="2"/>
      <c r="W59" s="2"/>
    </row>
    <row r="60" spans="1:23" ht="25.95" customHeight="1" x14ac:dyDescent="0.25">
      <c r="A60" s="11"/>
      <c r="B60" s="42"/>
      <c r="C60" s="40"/>
      <c r="D60" s="40"/>
      <c r="E60" s="42"/>
      <c r="F60" s="42"/>
      <c r="G60" s="42"/>
      <c r="H60" s="42"/>
      <c r="I60" s="70" t="s">
        <v>48</v>
      </c>
      <c r="J60" s="42"/>
      <c r="K60" s="42"/>
      <c r="L60" s="42"/>
      <c r="M60" s="61" t="s">
        <v>93</v>
      </c>
      <c r="N60" s="43"/>
      <c r="O60" s="38"/>
      <c r="P60" s="39"/>
      <c r="Q60" s="81">
        <f>Q61+Q63</f>
        <v>118.515</v>
      </c>
      <c r="R60" s="79">
        <f>R61+R63</f>
        <v>118.515</v>
      </c>
      <c r="S60" s="32">
        <f>S61</f>
        <v>100</v>
      </c>
      <c r="T60" s="8"/>
      <c r="U60" s="2"/>
      <c r="V60" s="2"/>
      <c r="W60" s="2"/>
    </row>
    <row r="61" spans="1:23" ht="107.4" customHeight="1" x14ac:dyDescent="0.25">
      <c r="A61" s="11"/>
      <c r="B61" s="42"/>
      <c r="C61" s="40"/>
      <c r="D61" s="40"/>
      <c r="E61" s="42"/>
      <c r="F61" s="42"/>
      <c r="G61" s="42"/>
      <c r="H61" s="42"/>
      <c r="I61" s="66" t="s">
        <v>49</v>
      </c>
      <c r="J61" s="42"/>
      <c r="K61" s="42"/>
      <c r="L61" s="42"/>
      <c r="M61" s="62" t="s">
        <v>94</v>
      </c>
      <c r="N61" s="43"/>
      <c r="O61" s="38"/>
      <c r="P61" s="39"/>
      <c r="Q61" s="33">
        <f>Q62</f>
        <v>9.5</v>
      </c>
      <c r="R61" s="44">
        <f>R62</f>
        <v>9.5</v>
      </c>
      <c r="S61" s="32">
        <f>R61/Q61*100</f>
        <v>100</v>
      </c>
      <c r="T61" s="8"/>
      <c r="U61" s="2"/>
      <c r="V61" s="2"/>
      <c r="W61" s="2"/>
    </row>
    <row r="62" spans="1:23" ht="15.6" customHeight="1" x14ac:dyDescent="0.25">
      <c r="A62" s="11"/>
      <c r="B62" s="42" t="s">
        <v>17</v>
      </c>
      <c r="C62" s="40" t="s">
        <v>17</v>
      </c>
      <c r="D62" s="40" t="s">
        <v>17</v>
      </c>
      <c r="E62" s="40" t="s">
        <v>17</v>
      </c>
      <c r="F62" s="93" t="s">
        <v>50</v>
      </c>
      <c r="G62" s="94" t="s">
        <v>17</v>
      </c>
      <c r="H62" s="94" t="s">
        <v>17</v>
      </c>
      <c r="I62" s="94" t="s">
        <v>17</v>
      </c>
      <c r="J62" s="94" t="s">
        <v>17</v>
      </c>
      <c r="K62" s="94" t="s">
        <v>17</v>
      </c>
      <c r="L62" s="95" t="s">
        <v>17</v>
      </c>
      <c r="M62" s="69" t="s">
        <v>94</v>
      </c>
      <c r="N62" s="58">
        <v>540</v>
      </c>
      <c r="O62" s="38"/>
      <c r="P62" s="39" t="s">
        <v>11</v>
      </c>
      <c r="Q62" s="33">
        <v>9.5</v>
      </c>
      <c r="R62" s="44">
        <v>9.5</v>
      </c>
      <c r="S62" s="32">
        <f>S63</f>
        <v>100</v>
      </c>
      <c r="T62" s="8"/>
      <c r="U62" s="2"/>
      <c r="V62" s="2"/>
      <c r="W62" s="2"/>
    </row>
    <row r="63" spans="1:23" ht="39.6" customHeight="1" x14ac:dyDescent="0.25">
      <c r="A63" s="11"/>
      <c r="B63" s="42" t="s">
        <v>12</v>
      </c>
      <c r="C63" s="40" t="s">
        <v>12</v>
      </c>
      <c r="D63" s="40" t="s">
        <v>12</v>
      </c>
      <c r="E63" s="40" t="s">
        <v>12</v>
      </c>
      <c r="F63" s="45" t="s">
        <v>12</v>
      </c>
      <c r="G63" s="96" t="s">
        <v>51</v>
      </c>
      <c r="H63" s="97" t="s">
        <v>12</v>
      </c>
      <c r="I63" s="97" t="s">
        <v>12</v>
      </c>
      <c r="J63" s="97" t="s">
        <v>12</v>
      </c>
      <c r="K63" s="97" t="s">
        <v>12</v>
      </c>
      <c r="L63" s="98" t="s">
        <v>12</v>
      </c>
      <c r="M63" s="62" t="s">
        <v>95</v>
      </c>
      <c r="N63" s="58"/>
      <c r="O63" s="38"/>
      <c r="P63" s="39" t="s">
        <v>11</v>
      </c>
      <c r="Q63" s="33">
        <f>Q64</f>
        <v>109.015</v>
      </c>
      <c r="R63" s="79">
        <f>R64</f>
        <v>109.015</v>
      </c>
      <c r="S63" s="32">
        <f>R63/Q63*100</f>
        <v>100</v>
      </c>
      <c r="T63" s="8"/>
      <c r="U63" s="2"/>
      <c r="V63" s="2"/>
      <c r="W63" s="2"/>
    </row>
    <row r="64" spans="1:23" ht="14.4" customHeight="1" x14ac:dyDescent="0.25">
      <c r="A64" s="11"/>
      <c r="B64" s="42" t="s">
        <v>18</v>
      </c>
      <c r="C64" s="40" t="s">
        <v>18</v>
      </c>
      <c r="D64" s="40" t="s">
        <v>18</v>
      </c>
      <c r="E64" s="40" t="s">
        <v>18</v>
      </c>
      <c r="F64" s="45" t="s">
        <v>18</v>
      </c>
      <c r="G64" s="99" t="s">
        <v>50</v>
      </c>
      <c r="H64" s="99" t="s">
        <v>18</v>
      </c>
      <c r="I64" s="99" t="s">
        <v>18</v>
      </c>
      <c r="J64" s="99" t="s">
        <v>18</v>
      </c>
      <c r="K64" s="99" t="s">
        <v>18</v>
      </c>
      <c r="L64" s="99" t="s">
        <v>18</v>
      </c>
      <c r="M64" s="62" t="s">
        <v>95</v>
      </c>
      <c r="N64" s="58">
        <v>540</v>
      </c>
      <c r="O64" s="38"/>
      <c r="P64" s="39" t="s">
        <v>11</v>
      </c>
      <c r="Q64" s="33">
        <v>109.015</v>
      </c>
      <c r="R64" s="79">
        <v>109.015</v>
      </c>
      <c r="S64" s="32">
        <f>R64/Q64*100</f>
        <v>100</v>
      </c>
      <c r="T64" s="8"/>
      <c r="U64" s="2"/>
      <c r="V64" s="2"/>
      <c r="W64" s="2"/>
    </row>
    <row r="65" spans="1:23" ht="15" customHeight="1" x14ac:dyDescent="0.25">
      <c r="A65" s="11"/>
      <c r="B65" s="42" t="s">
        <v>19</v>
      </c>
      <c r="C65" s="40" t="s">
        <v>19</v>
      </c>
      <c r="D65" s="40" t="s">
        <v>19</v>
      </c>
      <c r="E65" s="83" t="s">
        <v>52</v>
      </c>
      <c r="F65" s="83" t="s">
        <v>19</v>
      </c>
      <c r="G65" s="83" t="s">
        <v>19</v>
      </c>
      <c r="H65" s="83" t="s">
        <v>19</v>
      </c>
      <c r="I65" s="83" t="s">
        <v>19</v>
      </c>
      <c r="J65" s="83" t="s">
        <v>19</v>
      </c>
      <c r="K65" s="83" t="s">
        <v>19</v>
      </c>
      <c r="L65" s="83" t="s">
        <v>19</v>
      </c>
      <c r="M65" s="61" t="s">
        <v>96</v>
      </c>
      <c r="N65" s="43"/>
      <c r="O65" s="38"/>
      <c r="P65" s="39" t="s">
        <v>11</v>
      </c>
      <c r="Q65" s="33">
        <f t="shared" ref="Q65:Q66" si="13">Q66</f>
        <v>20</v>
      </c>
      <c r="R65" s="44">
        <v>0</v>
      </c>
      <c r="S65" s="32">
        <f>R65/Q65*100</f>
        <v>0</v>
      </c>
      <c r="T65" s="8"/>
      <c r="U65" s="2"/>
      <c r="V65" s="2"/>
      <c r="W65" s="2"/>
    </row>
    <row r="66" spans="1:23" ht="26.25" customHeight="1" x14ac:dyDescent="0.25">
      <c r="A66" s="11"/>
      <c r="B66" s="42" t="s">
        <v>20</v>
      </c>
      <c r="C66" s="40" t="s">
        <v>20</v>
      </c>
      <c r="D66" s="40" t="s">
        <v>20</v>
      </c>
      <c r="E66" s="40" t="s">
        <v>20</v>
      </c>
      <c r="F66" s="90" t="s">
        <v>53</v>
      </c>
      <c r="G66" s="91" t="s">
        <v>20</v>
      </c>
      <c r="H66" s="91" t="s">
        <v>20</v>
      </c>
      <c r="I66" s="91" t="s">
        <v>20</v>
      </c>
      <c r="J66" s="91" t="s">
        <v>20</v>
      </c>
      <c r="K66" s="91" t="s">
        <v>20</v>
      </c>
      <c r="L66" s="92" t="s">
        <v>20</v>
      </c>
      <c r="M66" s="62" t="s">
        <v>97</v>
      </c>
      <c r="N66" s="43"/>
      <c r="O66" s="38"/>
      <c r="P66" s="39" t="s">
        <v>11</v>
      </c>
      <c r="Q66" s="33">
        <f t="shared" si="13"/>
        <v>20</v>
      </c>
      <c r="R66" s="44">
        <v>0</v>
      </c>
      <c r="S66" s="32">
        <f>S67</f>
        <v>0</v>
      </c>
      <c r="T66" s="8"/>
      <c r="U66" s="2"/>
      <c r="V66" s="2"/>
      <c r="W66" s="2"/>
    </row>
    <row r="67" spans="1:23" ht="15.75" customHeight="1" x14ac:dyDescent="0.25">
      <c r="A67" s="11"/>
      <c r="B67" s="42" t="s">
        <v>0</v>
      </c>
      <c r="C67" s="40" t="s">
        <v>0</v>
      </c>
      <c r="D67" s="40" t="s">
        <v>0</v>
      </c>
      <c r="E67" s="40" t="s">
        <v>0</v>
      </c>
      <c r="F67" s="45" t="s">
        <v>0</v>
      </c>
      <c r="G67" s="90" t="s">
        <v>54</v>
      </c>
      <c r="H67" s="91" t="s">
        <v>0</v>
      </c>
      <c r="I67" s="91" t="s">
        <v>0</v>
      </c>
      <c r="J67" s="91" t="s">
        <v>0</v>
      </c>
      <c r="K67" s="91" t="s">
        <v>0</v>
      </c>
      <c r="L67" s="92" t="s">
        <v>0</v>
      </c>
      <c r="M67" s="62" t="s">
        <v>97</v>
      </c>
      <c r="N67" s="58">
        <v>870</v>
      </c>
      <c r="O67" s="38"/>
      <c r="P67" s="39" t="s">
        <v>11</v>
      </c>
      <c r="Q67" s="33">
        <v>20</v>
      </c>
      <c r="R67" s="44">
        <v>0</v>
      </c>
      <c r="S67" s="32">
        <f>R67/Q67*100</f>
        <v>0</v>
      </c>
      <c r="T67" s="8"/>
      <c r="U67" s="2"/>
      <c r="V67" s="2"/>
      <c r="W67" s="2"/>
    </row>
    <row r="68" spans="1:23" ht="16.2" customHeight="1" x14ac:dyDescent="0.25">
      <c r="A68" s="11"/>
      <c r="B68" s="42"/>
      <c r="C68" s="40"/>
      <c r="D68" s="40"/>
      <c r="E68" s="40"/>
      <c r="F68" s="45"/>
      <c r="G68" s="45"/>
      <c r="H68" s="45"/>
      <c r="I68" s="70" t="s">
        <v>55</v>
      </c>
      <c r="J68" s="45"/>
      <c r="K68" s="45"/>
      <c r="L68" s="45"/>
      <c r="M68" s="61" t="s">
        <v>98</v>
      </c>
      <c r="N68" s="43"/>
      <c r="O68" s="38"/>
      <c r="P68" s="39"/>
      <c r="Q68" s="26">
        <f t="shared" ref="Q68:Q69" si="14">Q69</f>
        <v>215.6</v>
      </c>
      <c r="R68" s="73">
        <f>R69</f>
        <v>215.59049999999999</v>
      </c>
      <c r="S68" s="28">
        <f>R68/Q68*100</f>
        <v>99.995593692022268</v>
      </c>
      <c r="T68" s="8"/>
      <c r="U68" s="2"/>
      <c r="V68" s="2"/>
      <c r="W68" s="2"/>
    </row>
    <row r="69" spans="1:23" x14ac:dyDescent="0.25">
      <c r="A69" s="11"/>
      <c r="B69" s="42"/>
      <c r="C69" s="40"/>
      <c r="D69" s="40"/>
      <c r="E69" s="40"/>
      <c r="F69" s="45"/>
      <c r="G69" s="45"/>
      <c r="H69" s="45"/>
      <c r="I69" s="71" t="s">
        <v>56</v>
      </c>
      <c r="J69" s="45"/>
      <c r="K69" s="45"/>
      <c r="L69" s="45"/>
      <c r="M69" s="62" t="s">
        <v>99</v>
      </c>
      <c r="N69" s="43"/>
      <c r="O69" s="38"/>
      <c r="P69" s="39"/>
      <c r="Q69" s="33">
        <f t="shared" si="14"/>
        <v>215.6</v>
      </c>
      <c r="R69" s="74">
        <f>R70</f>
        <v>215.59049999999999</v>
      </c>
      <c r="S69" s="32">
        <f>R69/Q69*100</f>
        <v>99.995593692022268</v>
      </c>
      <c r="T69" s="8"/>
      <c r="U69" s="2"/>
      <c r="V69" s="2"/>
      <c r="W69" s="2"/>
    </row>
    <row r="70" spans="1:23" ht="15.6" customHeight="1" x14ac:dyDescent="0.25">
      <c r="A70" s="11"/>
      <c r="B70" s="42"/>
      <c r="C70" s="40"/>
      <c r="D70" s="40"/>
      <c r="E70" s="40"/>
      <c r="F70" s="45"/>
      <c r="G70" s="45"/>
      <c r="H70" s="45"/>
      <c r="I70" s="66" t="s">
        <v>137</v>
      </c>
      <c r="J70" s="45"/>
      <c r="K70" s="45"/>
      <c r="L70" s="45"/>
      <c r="M70" s="62" t="s">
        <v>99</v>
      </c>
      <c r="N70" s="58">
        <v>310</v>
      </c>
      <c r="O70" s="38"/>
      <c r="P70" s="39"/>
      <c r="Q70" s="33">
        <v>215.6</v>
      </c>
      <c r="R70" s="74">
        <v>215.59049999999999</v>
      </c>
      <c r="S70" s="32">
        <f t="shared" ref="S70:S71" si="15">R70/Q70*100</f>
        <v>99.995593692022268</v>
      </c>
      <c r="T70" s="8"/>
      <c r="U70" s="2"/>
      <c r="V70" s="2"/>
      <c r="W70" s="2"/>
    </row>
    <row r="71" spans="1:23" ht="39.6" customHeight="1" x14ac:dyDescent="0.25">
      <c r="A71" s="11"/>
      <c r="B71" s="42"/>
      <c r="C71" s="40"/>
      <c r="D71" s="40"/>
      <c r="E71" s="40"/>
      <c r="F71" s="45"/>
      <c r="G71" s="45"/>
      <c r="H71" s="45"/>
      <c r="I71" s="67" t="s">
        <v>57</v>
      </c>
      <c r="J71" s="45"/>
      <c r="K71" s="45"/>
      <c r="L71" s="45"/>
      <c r="M71" s="61" t="s">
        <v>100</v>
      </c>
      <c r="N71" s="43"/>
      <c r="O71" s="38"/>
      <c r="P71" s="39"/>
      <c r="Q71" s="33">
        <f>Q72</f>
        <v>1</v>
      </c>
      <c r="R71" s="74">
        <f>R72</f>
        <v>0.99343999999999999</v>
      </c>
      <c r="S71" s="32">
        <f t="shared" si="15"/>
        <v>99.343999999999994</v>
      </c>
      <c r="T71" s="8"/>
      <c r="U71" s="2"/>
      <c r="V71" s="2"/>
      <c r="W71" s="2"/>
    </row>
    <row r="72" spans="1:23" ht="25.95" customHeight="1" x14ac:dyDescent="0.25">
      <c r="A72" s="11"/>
      <c r="B72" s="42"/>
      <c r="C72" s="40"/>
      <c r="D72" s="40"/>
      <c r="E72" s="40"/>
      <c r="F72" s="45"/>
      <c r="G72" s="45"/>
      <c r="H72" s="45"/>
      <c r="I72" s="66" t="s">
        <v>58</v>
      </c>
      <c r="J72" s="45"/>
      <c r="K72" s="45"/>
      <c r="L72" s="45"/>
      <c r="M72" s="62" t="s">
        <v>101</v>
      </c>
      <c r="N72" s="43"/>
      <c r="O72" s="38"/>
      <c r="P72" s="39"/>
      <c r="Q72" s="33">
        <f t="shared" ref="Q72:Q73" si="16">Q73</f>
        <v>1</v>
      </c>
      <c r="R72" s="74">
        <f>R73</f>
        <v>0.99343999999999999</v>
      </c>
      <c r="S72" s="32">
        <f t="shared" ref="S72:S88" si="17">R72/Q72*100</f>
        <v>99.343999999999994</v>
      </c>
      <c r="T72" s="8"/>
      <c r="U72" s="2"/>
      <c r="V72" s="2"/>
      <c r="W72" s="2"/>
    </row>
    <row r="73" spans="1:23" ht="25.2" customHeight="1" x14ac:dyDescent="0.25">
      <c r="A73" s="11"/>
      <c r="B73" s="42"/>
      <c r="C73" s="40"/>
      <c r="D73" s="40"/>
      <c r="E73" s="40"/>
      <c r="F73" s="45"/>
      <c r="G73" s="45"/>
      <c r="H73" s="45"/>
      <c r="I73" s="71" t="s">
        <v>59</v>
      </c>
      <c r="J73" s="45"/>
      <c r="K73" s="45"/>
      <c r="L73" s="45"/>
      <c r="M73" s="62" t="s">
        <v>102</v>
      </c>
      <c r="N73" s="43"/>
      <c r="O73" s="38"/>
      <c r="P73" s="39"/>
      <c r="Q73" s="33">
        <f t="shared" si="16"/>
        <v>1</v>
      </c>
      <c r="R73" s="74">
        <f>R74</f>
        <v>0.99343999999999999</v>
      </c>
      <c r="S73" s="32">
        <f t="shared" si="17"/>
        <v>99.343999999999994</v>
      </c>
      <c r="T73" s="8"/>
      <c r="U73" s="2"/>
      <c r="V73" s="2"/>
      <c r="W73" s="2"/>
    </row>
    <row r="74" spans="1:23" ht="27.6" customHeight="1" x14ac:dyDescent="0.25">
      <c r="A74" s="11"/>
      <c r="B74" s="42"/>
      <c r="C74" s="40"/>
      <c r="D74" s="40"/>
      <c r="E74" s="40"/>
      <c r="F74" s="45"/>
      <c r="G74" s="45"/>
      <c r="H74" s="45"/>
      <c r="I74" s="66" t="s">
        <v>118</v>
      </c>
      <c r="J74" s="45"/>
      <c r="K74" s="45"/>
      <c r="L74" s="45"/>
      <c r="M74" s="62" t="s">
        <v>102</v>
      </c>
      <c r="N74" s="58">
        <v>240</v>
      </c>
      <c r="O74" s="38"/>
      <c r="P74" s="39"/>
      <c r="Q74" s="33">
        <v>1</v>
      </c>
      <c r="R74" s="74">
        <v>0.99343999999999999</v>
      </c>
      <c r="S74" s="32">
        <f t="shared" si="17"/>
        <v>99.343999999999994</v>
      </c>
      <c r="T74" s="8"/>
      <c r="U74" s="2"/>
      <c r="V74" s="2"/>
      <c r="W74" s="2"/>
    </row>
    <row r="75" spans="1:23" ht="40.950000000000003" customHeight="1" x14ac:dyDescent="0.25">
      <c r="A75" s="11"/>
      <c r="B75" s="42" t="s">
        <v>0</v>
      </c>
      <c r="C75" s="40" t="s">
        <v>0</v>
      </c>
      <c r="D75" s="40" t="s">
        <v>0</v>
      </c>
      <c r="E75" s="83" t="s">
        <v>120</v>
      </c>
      <c r="F75" s="83" t="s">
        <v>12</v>
      </c>
      <c r="G75" s="83" t="s">
        <v>12</v>
      </c>
      <c r="H75" s="83" t="s">
        <v>12</v>
      </c>
      <c r="I75" s="83" t="s">
        <v>12</v>
      </c>
      <c r="J75" s="83" t="s">
        <v>12</v>
      </c>
      <c r="K75" s="83" t="s">
        <v>12</v>
      </c>
      <c r="L75" s="83" t="s">
        <v>12</v>
      </c>
      <c r="M75" s="61" t="s">
        <v>103</v>
      </c>
      <c r="N75" s="46"/>
      <c r="O75" s="47"/>
      <c r="P75" s="48" t="s">
        <v>11</v>
      </c>
      <c r="Q75" s="26">
        <f>Q76+Q79+Q82</f>
        <v>548.29999999999995</v>
      </c>
      <c r="R75" s="27">
        <f>R76+R79+R82</f>
        <v>464.74214999999998</v>
      </c>
      <c r="S75" s="28">
        <f t="shared" si="17"/>
        <v>84.760559912456685</v>
      </c>
      <c r="T75" s="8"/>
      <c r="U75" s="2"/>
      <c r="V75" s="2"/>
      <c r="W75" s="2"/>
    </row>
    <row r="76" spans="1:23" ht="37.200000000000003" customHeight="1" x14ac:dyDescent="0.25">
      <c r="A76" s="11"/>
      <c r="B76" s="42"/>
      <c r="C76" s="40"/>
      <c r="D76" s="40"/>
      <c r="E76" s="40"/>
      <c r="F76" s="40"/>
      <c r="G76" s="40"/>
      <c r="H76" s="40"/>
      <c r="I76" s="72" t="s">
        <v>60</v>
      </c>
      <c r="J76" s="42"/>
      <c r="K76" s="42"/>
      <c r="L76" s="42"/>
      <c r="M76" s="61" t="s">
        <v>104</v>
      </c>
      <c r="N76" s="46"/>
      <c r="O76" s="47"/>
      <c r="P76" s="48"/>
      <c r="Q76" s="26">
        <f>Q77</f>
        <v>95.7</v>
      </c>
      <c r="R76" s="27">
        <f>R77</f>
        <v>94.242149999999995</v>
      </c>
      <c r="S76" s="28">
        <f t="shared" si="17"/>
        <v>98.47664576802508</v>
      </c>
      <c r="T76" s="8"/>
      <c r="U76" s="2"/>
      <c r="V76" s="2"/>
      <c r="W76" s="2"/>
    </row>
    <row r="77" spans="1:23" ht="39.6" x14ac:dyDescent="0.25">
      <c r="A77" s="11"/>
      <c r="B77" s="42"/>
      <c r="C77" s="40"/>
      <c r="D77" s="40"/>
      <c r="E77" s="40"/>
      <c r="F77" s="40"/>
      <c r="G77" s="40"/>
      <c r="H77" s="40"/>
      <c r="I77" s="66" t="s">
        <v>61</v>
      </c>
      <c r="J77" s="40"/>
      <c r="K77" s="40"/>
      <c r="L77" s="40"/>
      <c r="M77" s="62" t="s">
        <v>105</v>
      </c>
      <c r="N77" s="43"/>
      <c r="O77" s="38"/>
      <c r="P77" s="39"/>
      <c r="Q77" s="33">
        <f>Q78</f>
        <v>95.7</v>
      </c>
      <c r="R77" s="31">
        <f>R78</f>
        <v>94.242149999999995</v>
      </c>
      <c r="S77" s="32">
        <f t="shared" si="17"/>
        <v>98.47664576802508</v>
      </c>
      <c r="T77" s="8"/>
      <c r="U77" s="2"/>
      <c r="V77" s="2"/>
      <c r="W77" s="2"/>
    </row>
    <row r="78" spans="1:23" ht="26.4" x14ac:dyDescent="0.25">
      <c r="A78" s="11"/>
      <c r="B78" s="42"/>
      <c r="C78" s="40"/>
      <c r="D78" s="40"/>
      <c r="E78" s="40"/>
      <c r="F78" s="40"/>
      <c r="G78" s="40"/>
      <c r="H78" s="40"/>
      <c r="I78" s="66" t="s">
        <v>12</v>
      </c>
      <c r="J78" s="40"/>
      <c r="K78" s="40"/>
      <c r="L78" s="40"/>
      <c r="M78" s="62" t="s">
        <v>105</v>
      </c>
      <c r="N78" s="58">
        <v>240</v>
      </c>
      <c r="O78" s="38"/>
      <c r="P78" s="39"/>
      <c r="Q78" s="33">
        <v>95.7</v>
      </c>
      <c r="R78" s="31">
        <v>94.242149999999995</v>
      </c>
      <c r="S78" s="32">
        <f t="shared" si="17"/>
        <v>98.47664576802508</v>
      </c>
      <c r="T78" s="8"/>
      <c r="U78" s="2"/>
      <c r="V78" s="2"/>
      <c r="W78" s="2"/>
    </row>
    <row r="79" spans="1:23" ht="27.6" customHeight="1" x14ac:dyDescent="0.25">
      <c r="A79" s="11"/>
      <c r="B79" s="42"/>
      <c r="C79" s="40"/>
      <c r="D79" s="40"/>
      <c r="E79" s="40"/>
      <c r="F79" s="40"/>
      <c r="G79" s="40"/>
      <c r="H79" s="40"/>
      <c r="I79" s="67" t="s">
        <v>62</v>
      </c>
      <c r="J79" s="42"/>
      <c r="K79" s="42"/>
      <c r="L79" s="42"/>
      <c r="M79" s="61" t="s">
        <v>106</v>
      </c>
      <c r="N79" s="46"/>
      <c r="O79" s="47"/>
      <c r="P79" s="48"/>
      <c r="Q79" s="26">
        <f t="shared" ref="Q79:Q80" si="18">Q80</f>
        <v>187.6</v>
      </c>
      <c r="R79" s="80">
        <f>R80</f>
        <v>105.5</v>
      </c>
      <c r="S79" s="28">
        <f t="shared" si="17"/>
        <v>56.236673773987214</v>
      </c>
      <c r="T79" s="8"/>
      <c r="U79" s="2"/>
      <c r="V79" s="2"/>
      <c r="W79" s="2"/>
    </row>
    <row r="80" spans="1:23" ht="27.6" customHeight="1" x14ac:dyDescent="0.25">
      <c r="A80" s="11"/>
      <c r="B80" s="42"/>
      <c r="C80" s="40"/>
      <c r="D80" s="40"/>
      <c r="E80" s="40"/>
      <c r="F80" s="40"/>
      <c r="G80" s="40"/>
      <c r="H80" s="40"/>
      <c r="I80" s="66" t="s">
        <v>63</v>
      </c>
      <c r="J80" s="40"/>
      <c r="K80" s="40"/>
      <c r="L80" s="40"/>
      <c r="M80" s="62" t="s">
        <v>107</v>
      </c>
      <c r="N80" s="43"/>
      <c r="O80" s="38"/>
      <c r="P80" s="39"/>
      <c r="Q80" s="33">
        <f t="shared" si="18"/>
        <v>187.6</v>
      </c>
      <c r="R80" s="81">
        <f>R81</f>
        <v>105.5</v>
      </c>
      <c r="S80" s="32">
        <f t="shared" si="17"/>
        <v>56.236673773987214</v>
      </c>
      <c r="T80" s="8"/>
      <c r="U80" s="2"/>
      <c r="V80" s="2"/>
      <c r="W80" s="2"/>
    </row>
    <row r="81" spans="1:23" ht="27" customHeight="1" x14ac:dyDescent="0.25">
      <c r="A81" s="11"/>
      <c r="B81" s="42"/>
      <c r="C81" s="40"/>
      <c r="D81" s="40"/>
      <c r="E81" s="40"/>
      <c r="F81" s="40"/>
      <c r="G81" s="40"/>
      <c r="H81" s="40"/>
      <c r="I81" s="66" t="s">
        <v>119</v>
      </c>
      <c r="J81" s="40"/>
      <c r="K81" s="40"/>
      <c r="L81" s="40"/>
      <c r="M81" s="62" t="s">
        <v>107</v>
      </c>
      <c r="N81" s="58">
        <v>240</v>
      </c>
      <c r="O81" s="38"/>
      <c r="P81" s="39"/>
      <c r="Q81" s="33">
        <v>187.6</v>
      </c>
      <c r="R81" s="81">
        <v>105.5</v>
      </c>
      <c r="S81" s="32">
        <f t="shared" si="17"/>
        <v>56.236673773987214</v>
      </c>
      <c r="T81" s="8"/>
      <c r="U81" s="2"/>
      <c r="V81" s="2"/>
      <c r="W81" s="2"/>
    </row>
    <row r="82" spans="1:23" x14ac:dyDescent="0.25">
      <c r="A82" s="11"/>
      <c r="B82" s="42"/>
      <c r="C82" s="40"/>
      <c r="D82" s="40"/>
      <c r="E82" s="40"/>
      <c r="F82" s="40"/>
      <c r="G82" s="40"/>
      <c r="H82" s="40"/>
      <c r="I82" s="67" t="s">
        <v>64</v>
      </c>
      <c r="J82" s="40"/>
      <c r="K82" s="40"/>
      <c r="L82" s="40"/>
      <c r="M82" s="61" t="s">
        <v>108</v>
      </c>
      <c r="N82" s="43"/>
      <c r="O82" s="38"/>
      <c r="P82" s="39"/>
      <c r="Q82" s="26">
        <f t="shared" ref="Q82:Q83" si="19">Q83</f>
        <v>265</v>
      </c>
      <c r="R82" s="26">
        <f>R83</f>
        <v>265</v>
      </c>
      <c r="S82" s="28">
        <f t="shared" si="17"/>
        <v>100</v>
      </c>
      <c r="T82" s="8"/>
      <c r="U82" s="2"/>
      <c r="V82" s="2"/>
      <c r="W82" s="2"/>
    </row>
    <row r="83" spans="1:23" ht="16.2" customHeight="1" x14ac:dyDescent="0.25">
      <c r="A83" s="11"/>
      <c r="B83" s="42"/>
      <c r="C83" s="40"/>
      <c r="D83" s="40"/>
      <c r="E83" s="40"/>
      <c r="F83" s="40"/>
      <c r="G83" s="40"/>
      <c r="H83" s="40"/>
      <c r="I83" s="66" t="s">
        <v>65</v>
      </c>
      <c r="J83" s="40"/>
      <c r="K83" s="40"/>
      <c r="L83" s="40"/>
      <c r="M83" s="62" t="s">
        <v>109</v>
      </c>
      <c r="N83" s="43"/>
      <c r="O83" s="38"/>
      <c r="P83" s="39"/>
      <c r="Q83" s="33">
        <f t="shared" si="19"/>
        <v>265</v>
      </c>
      <c r="R83" s="33">
        <f>R84</f>
        <v>265</v>
      </c>
      <c r="S83" s="32">
        <f t="shared" si="17"/>
        <v>100</v>
      </c>
      <c r="T83" s="8"/>
      <c r="U83" s="2"/>
      <c r="V83" s="2"/>
      <c r="W83" s="2"/>
    </row>
    <row r="84" spans="1:23" ht="27" customHeight="1" x14ac:dyDescent="0.25">
      <c r="A84" s="11"/>
      <c r="B84" s="42"/>
      <c r="C84" s="40"/>
      <c r="D84" s="40"/>
      <c r="E84" s="40"/>
      <c r="F84" s="40"/>
      <c r="G84" s="40"/>
      <c r="H84" s="40"/>
      <c r="I84" s="66" t="s">
        <v>116</v>
      </c>
      <c r="J84" s="40"/>
      <c r="K84" s="40"/>
      <c r="L84" s="40"/>
      <c r="M84" s="62" t="s">
        <v>109</v>
      </c>
      <c r="N84" s="58">
        <v>240</v>
      </c>
      <c r="O84" s="38"/>
      <c r="P84" s="39"/>
      <c r="Q84" s="33">
        <v>265</v>
      </c>
      <c r="R84" s="33">
        <v>265</v>
      </c>
      <c r="S84" s="32">
        <f t="shared" si="17"/>
        <v>100</v>
      </c>
      <c r="T84" s="8"/>
      <c r="U84" s="2"/>
      <c r="V84" s="2"/>
      <c r="W84" s="2"/>
    </row>
    <row r="85" spans="1:23" ht="39.6" x14ac:dyDescent="0.25">
      <c r="A85" s="11"/>
      <c r="B85" s="42"/>
      <c r="C85" s="40"/>
      <c r="D85" s="40"/>
      <c r="E85" s="40"/>
      <c r="F85" s="40"/>
      <c r="G85" s="40"/>
      <c r="H85" s="40"/>
      <c r="I85" s="67" t="s">
        <v>138</v>
      </c>
      <c r="J85" s="40"/>
      <c r="K85" s="40"/>
      <c r="L85" s="40"/>
      <c r="M85" s="61" t="s">
        <v>110</v>
      </c>
      <c r="N85" s="43"/>
      <c r="O85" s="38"/>
      <c r="P85" s="39"/>
      <c r="Q85" s="26">
        <f>Q86</f>
        <v>50</v>
      </c>
      <c r="R85" s="26">
        <f>R86</f>
        <v>0</v>
      </c>
      <c r="S85" s="28">
        <f t="shared" si="17"/>
        <v>0</v>
      </c>
      <c r="T85" s="8"/>
      <c r="U85" s="2"/>
      <c r="V85" s="2"/>
      <c r="W85" s="2"/>
    </row>
    <row r="86" spans="1:23" ht="28.2" customHeight="1" x14ac:dyDescent="0.25">
      <c r="A86" s="11"/>
      <c r="B86" s="42"/>
      <c r="C86" s="40"/>
      <c r="D86" s="40"/>
      <c r="E86" s="40"/>
      <c r="F86" s="40"/>
      <c r="G86" s="40"/>
      <c r="H86" s="40"/>
      <c r="I86" s="66" t="s">
        <v>66</v>
      </c>
      <c r="J86" s="40"/>
      <c r="K86" s="40"/>
      <c r="L86" s="40"/>
      <c r="M86" s="62" t="s">
        <v>111</v>
      </c>
      <c r="N86" s="43"/>
      <c r="O86" s="38"/>
      <c r="P86" s="39"/>
      <c r="Q86" s="33">
        <f>Q88</f>
        <v>50</v>
      </c>
      <c r="R86" s="33">
        <f>R87</f>
        <v>0</v>
      </c>
      <c r="S86" s="32">
        <f t="shared" si="17"/>
        <v>0</v>
      </c>
      <c r="T86" s="8"/>
      <c r="U86" s="2"/>
      <c r="V86" s="2"/>
      <c r="W86" s="2"/>
    </row>
    <row r="87" spans="1:23" ht="15" customHeight="1" x14ac:dyDescent="0.25">
      <c r="A87" s="11"/>
      <c r="B87" s="42"/>
      <c r="C87" s="40"/>
      <c r="D87" s="40"/>
      <c r="E87" s="40"/>
      <c r="F87" s="40"/>
      <c r="G87" s="40"/>
      <c r="H87" s="40"/>
      <c r="I87" s="66" t="s">
        <v>67</v>
      </c>
      <c r="J87" s="40"/>
      <c r="K87" s="40"/>
      <c r="L87" s="40"/>
      <c r="M87" s="62" t="s">
        <v>112</v>
      </c>
      <c r="N87" s="43"/>
      <c r="O87" s="38"/>
      <c r="P87" s="39"/>
      <c r="Q87" s="33">
        <f>Q88</f>
        <v>50</v>
      </c>
      <c r="R87" s="33">
        <f>R88</f>
        <v>0</v>
      </c>
      <c r="S87" s="32">
        <f t="shared" si="17"/>
        <v>0</v>
      </c>
      <c r="T87" s="8"/>
      <c r="U87" s="2"/>
      <c r="V87" s="2"/>
      <c r="W87" s="2"/>
    </row>
    <row r="88" spans="1:23" ht="26.4" x14ac:dyDescent="0.25">
      <c r="A88" s="11"/>
      <c r="B88" s="42"/>
      <c r="C88" s="40"/>
      <c r="D88" s="40"/>
      <c r="E88" s="40"/>
      <c r="F88" s="40"/>
      <c r="G88" s="40"/>
      <c r="H88" s="40"/>
      <c r="I88" s="66" t="s">
        <v>12</v>
      </c>
      <c r="J88" s="40"/>
      <c r="K88" s="40"/>
      <c r="L88" s="40"/>
      <c r="M88" s="62" t="s">
        <v>112</v>
      </c>
      <c r="N88" s="58">
        <v>240</v>
      </c>
      <c r="O88" s="38"/>
      <c r="P88" s="39"/>
      <c r="Q88" s="33">
        <v>50</v>
      </c>
      <c r="R88" s="33">
        <v>0</v>
      </c>
      <c r="S88" s="32">
        <f t="shared" si="17"/>
        <v>0</v>
      </c>
      <c r="T88" s="8"/>
      <c r="U88" s="2"/>
      <c r="V88" s="2"/>
      <c r="W88" s="2"/>
    </row>
    <row r="89" spans="1:23" ht="18" customHeight="1" x14ac:dyDescent="0.25">
      <c r="A89" s="11"/>
      <c r="B89" s="49"/>
      <c r="C89" s="49"/>
      <c r="D89" s="49"/>
      <c r="E89" s="49"/>
      <c r="F89" s="49"/>
      <c r="G89" s="49"/>
      <c r="H89" s="49"/>
      <c r="I89" s="50" t="s">
        <v>21</v>
      </c>
      <c r="J89" s="51" t="s">
        <v>22</v>
      </c>
      <c r="K89" s="51" t="s">
        <v>22</v>
      </c>
      <c r="L89" s="51"/>
      <c r="M89" s="59" t="s">
        <v>22</v>
      </c>
      <c r="N89" s="59" t="s">
        <v>22</v>
      </c>
      <c r="O89" s="52"/>
      <c r="P89" s="52">
        <v>0</v>
      </c>
      <c r="Q89" s="27">
        <f>Q13+Q22+Q29+Q40+Q50+Q71+Q75+Q85+Q36</f>
        <v>9209.3669999999984</v>
      </c>
      <c r="R89" s="27">
        <f>R13+R22+R29+R40+R50+R71+R75+R85</f>
        <v>8294.6816500000004</v>
      </c>
      <c r="S89" s="28">
        <f>R89/Q89*100</f>
        <v>90.067880344001949</v>
      </c>
      <c r="T89" s="3"/>
      <c r="U89" s="2"/>
      <c r="V89" s="2"/>
      <c r="W89" s="2"/>
    </row>
    <row r="90" spans="1:23" ht="19.2" customHeight="1" x14ac:dyDescent="0.25">
      <c r="A90" s="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3"/>
      <c r="U90" s="2"/>
      <c r="V90" s="2"/>
      <c r="W90" s="2"/>
    </row>
    <row r="91" spans="1:23" x14ac:dyDescent="0.25"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</row>
    <row r="92" spans="1:23" ht="18.600000000000001" customHeight="1" x14ac:dyDescent="0.25"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</row>
    <row r="93" spans="1:23" ht="32.25" customHeight="1" x14ac:dyDescent="0.3">
      <c r="B93" s="53"/>
      <c r="C93" s="53"/>
      <c r="D93" s="53"/>
      <c r="E93" s="53"/>
      <c r="F93" s="53"/>
      <c r="G93" s="53"/>
      <c r="H93" s="53"/>
      <c r="I93" s="54" t="s">
        <v>24</v>
      </c>
      <c r="J93" s="55"/>
      <c r="K93" s="55"/>
      <c r="L93" s="55"/>
      <c r="M93" s="55" t="s">
        <v>23</v>
      </c>
      <c r="N93" s="55"/>
      <c r="O93" s="53"/>
      <c r="P93" s="53"/>
      <c r="Q93" s="53"/>
      <c r="R93" s="53"/>
      <c r="S93" s="53"/>
    </row>
    <row r="94" spans="1:23" x14ac:dyDescent="0.25"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</row>
    <row r="95" spans="1:23" x14ac:dyDescent="0.25"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</row>
    <row r="96" spans="1:23" x14ac:dyDescent="0.25"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</row>
    <row r="97" spans="2:19" x14ac:dyDescent="0.25"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</row>
  </sheetData>
  <mergeCells count="27">
    <mergeCell ref="G67:L67"/>
    <mergeCell ref="F62:L62"/>
    <mergeCell ref="F66:L66"/>
    <mergeCell ref="E65:L65"/>
    <mergeCell ref="G63:L63"/>
    <mergeCell ref="G64:L64"/>
    <mergeCell ref="N10:N11"/>
    <mergeCell ref="M10:M11"/>
    <mergeCell ref="D57:L57"/>
    <mergeCell ref="E58:L58"/>
    <mergeCell ref="E59:L59"/>
    <mergeCell ref="R10:R11"/>
    <mergeCell ref="S10:S11"/>
    <mergeCell ref="E75:L75"/>
    <mergeCell ref="N5:S5"/>
    <mergeCell ref="G6:S6"/>
    <mergeCell ref="Q10:Q11"/>
    <mergeCell ref="B55:L55"/>
    <mergeCell ref="C56:L56"/>
    <mergeCell ref="B10:B11"/>
    <mergeCell ref="C10:C11"/>
    <mergeCell ref="D10:D11"/>
    <mergeCell ref="G10:G11"/>
    <mergeCell ref="I10:I11"/>
    <mergeCell ref="H10:H11"/>
    <mergeCell ref="E10:E11"/>
    <mergeCell ref="R8:S8"/>
  </mergeCells>
  <phoneticPr fontId="7" type="noConversion"/>
  <pageMargins left="0.59055118110236227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программ</vt:lpstr>
      <vt:lpstr>'Исполнение программ'!Заголовки_для_печати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Дробжева Юлия Александровна</dc:creator>
  <cp:lastModifiedBy>User2</cp:lastModifiedBy>
  <cp:lastPrinted>2022-05-17T07:00:05Z</cp:lastPrinted>
  <dcterms:created xsi:type="dcterms:W3CDTF">2017-02-15T06:50:23Z</dcterms:created>
  <dcterms:modified xsi:type="dcterms:W3CDTF">2022-05-26T11:42:42Z</dcterms:modified>
</cp:coreProperties>
</file>